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06đ" sheetId="4" r:id="rId1"/>
  </sheets>
  <calcPr calcId="145621"/>
</workbook>
</file>

<file path=xl/calcChain.xml><?xml version="1.0" encoding="utf-8"?>
<calcChain xmlns="http://schemas.openxmlformats.org/spreadsheetml/2006/main">
  <c r="I121" i="4" l="1"/>
  <c r="J121" i="4"/>
  <c r="K121" i="4"/>
  <c r="L121" i="4"/>
  <c r="M121" i="4"/>
  <c r="N121" i="4"/>
  <c r="O121" i="4"/>
  <c r="P121" i="4"/>
  <c r="G121" i="4"/>
  <c r="H121" i="4"/>
  <c r="F121" i="4"/>
  <c r="C121" i="4"/>
  <c r="D167" i="4"/>
  <c r="J167" i="4"/>
  <c r="N167" i="4"/>
  <c r="E45" i="4"/>
  <c r="E167" i="4" s="1"/>
  <c r="F45" i="4"/>
  <c r="G45" i="4"/>
  <c r="G167" i="4" s="1"/>
  <c r="H45" i="4"/>
  <c r="H167" i="4" s="1"/>
  <c r="I45" i="4"/>
  <c r="J45" i="4"/>
  <c r="K45" i="4"/>
  <c r="L45" i="4"/>
  <c r="L167" i="4" s="1"/>
  <c r="M45" i="4"/>
  <c r="N45" i="4"/>
  <c r="O45" i="4"/>
  <c r="P45" i="4"/>
  <c r="C45" i="4"/>
  <c r="C167" i="4" s="1"/>
  <c r="M167" i="4" l="1"/>
  <c r="O167" i="4"/>
  <c r="K167" i="4"/>
  <c r="I167" i="4"/>
  <c r="D121" i="4"/>
  <c r="E121" i="4"/>
  <c r="F167" i="4"/>
  <c r="P167" i="4"/>
  <c r="P14" i="4" l="1"/>
  <c r="O14" i="4"/>
  <c r="N14" i="4"/>
  <c r="M14" i="4"/>
  <c r="L14" i="4"/>
  <c r="K14" i="4"/>
  <c r="J14" i="4"/>
  <c r="I14" i="4"/>
  <c r="H14" i="4"/>
  <c r="G14" i="4"/>
  <c r="F14" i="4"/>
  <c r="D14" i="4"/>
  <c r="E14" i="4"/>
  <c r="C14" i="4" l="1"/>
</calcChain>
</file>

<file path=xl/sharedStrings.xml><?xml version="1.0" encoding="utf-8"?>
<sst xmlns="http://schemas.openxmlformats.org/spreadsheetml/2006/main" count="237" uniqueCount="220">
  <si>
    <t>I</t>
  </si>
  <si>
    <t>II</t>
  </si>
  <si>
    <t>STT</t>
  </si>
  <si>
    <t>Lĩnh vực, công việc giải quyết theo cấp</t>
  </si>
  <si>
    <t>Số hồ sơ nhận giải quyết</t>
  </si>
  <si>
    <t>Trong đó</t>
  </si>
  <si>
    <t>Số kỳ trước
chuyển qua</t>
  </si>
  <si>
    <t>Số mới
tiếp nhận</t>
  </si>
  <si>
    <t>Kết quả giải quyết</t>
  </si>
  <si>
    <t>Tổng số</t>
  </si>
  <si>
    <t>Trả quá
hạn</t>
  </si>
  <si>
    <t>Chưa
đến hạn</t>
  </si>
  <si>
    <t>Quá
hạn</t>
  </si>
  <si>
    <t>A</t>
  </si>
  <si>
    <t>Ban Dân tộc</t>
  </si>
  <si>
    <t>Ban quản lý khu kinh tế tỉnh</t>
  </si>
  <si>
    <t>III</t>
  </si>
  <si>
    <t>Sở Tài nguyên và Môi trường</t>
  </si>
  <si>
    <t>IV</t>
  </si>
  <si>
    <t>Sở Thông tin và Truyền thông</t>
  </si>
  <si>
    <t>V</t>
  </si>
  <si>
    <t>VI</t>
  </si>
  <si>
    <t>Sở Giáo dục và Đào tạo</t>
  </si>
  <si>
    <t>VII</t>
  </si>
  <si>
    <t>Sở Xây dựng</t>
  </si>
  <si>
    <t>VIII</t>
  </si>
  <si>
    <t>Sở Ngoại vụ</t>
  </si>
  <si>
    <t>IX</t>
  </si>
  <si>
    <t>Sở Y tế</t>
  </si>
  <si>
    <t>X</t>
  </si>
  <si>
    <t>Sở Khoa học và Công nghệ</t>
  </si>
  <si>
    <t>XI</t>
  </si>
  <si>
    <t>Sở Kế hoạch và Đầu tư</t>
  </si>
  <si>
    <t>XII</t>
  </si>
  <si>
    <t>XIII</t>
  </si>
  <si>
    <t>XIV</t>
  </si>
  <si>
    <t>Sở Giao thông - Vận tải</t>
  </si>
  <si>
    <t>XV</t>
  </si>
  <si>
    <t>Thanh tra tỉnh</t>
  </si>
  <si>
    <t>XVI</t>
  </si>
  <si>
    <t>Sở Nội vụ</t>
  </si>
  <si>
    <t>XVII</t>
  </si>
  <si>
    <t>Sở Công thương</t>
  </si>
  <si>
    <t>XVIII</t>
  </si>
  <si>
    <t>XIX</t>
  </si>
  <si>
    <t>Sở Tư pháp</t>
  </si>
  <si>
    <t>XX</t>
  </si>
  <si>
    <t>B</t>
  </si>
  <si>
    <t>Huyện Đăk Hà</t>
  </si>
  <si>
    <t>Huyện Ngọc Hồi</t>
  </si>
  <si>
    <t>Huyện Đăk Tô</t>
  </si>
  <si>
    <t>Huyện Sa Thầy</t>
  </si>
  <si>
    <t>Huyện Kon Rẫy</t>
  </si>
  <si>
    <t>Huyện Đăk Glei</t>
  </si>
  <si>
    <t>Huyện Kon PLông</t>
  </si>
  <si>
    <t>C</t>
  </si>
  <si>
    <t xml:space="preserve"> </t>
  </si>
  <si>
    <t>TÌNH HÌNH, KẾT QUẢ GIẢI QUYẾT</t>
  </si>
  <si>
    <t>THỦ TỤC HÀNH CHÍNH TẠI TỈNH KON TUM</t>
  </si>
  <si>
    <t>Đơn vị báo cáo:</t>
  </si>
  <si>
    <t>Đơn vị nhận báo cáo:</t>
  </si>
  <si>
    <t>Đơn vị tình: Số hồ sơ TTHC</t>
  </si>
  <si>
    <t>Tổng cộng</t>
  </si>
  <si>
    <t>UBND thành phố Kon Tum</t>
  </si>
  <si>
    <t>Sở Tài chính</t>
  </si>
  <si>
    <t>Hồ sơ đã giải quyết</t>
  </si>
  <si>
    <t>Hồ sơ đang giải quyết</t>
  </si>
  <si>
    <t>Huyện Tu Mơ Rông</t>
  </si>
  <si>
    <t>02/2017/TT-VPCP ngày 31/10/2017</t>
  </si>
  <si>
    <t>Ban hành theo Thông tư số</t>
  </si>
  <si>
    <t>Số mới tiếp nhận trực tuyến</t>
  </si>
  <si>
    <t>Trả đúng
thời hạn</t>
  </si>
  <si>
    <t>Đang giải quyết</t>
  </si>
  <si>
    <t>Đúng hạn</t>
  </si>
  <si>
    <t>Quá hạn</t>
  </si>
  <si>
    <t>3=4+5+6</t>
  </si>
  <si>
    <t>7=8+9</t>
  </si>
  <si>
    <t>10=11+12</t>
  </si>
  <si>
    <t>13=14+15</t>
  </si>
  <si>
    <t>VP Ủy ban nhân dân tỉnh</t>
  </si>
  <si>
    <t>Sở Văn hóa, TT và Du lịch</t>
  </si>
  <si>
    <t>Sở Nông nghiệp và PTNT</t>
  </si>
  <si>
    <t xml:space="preserve">Số hồ sơ giải quyết theo cơ chế một cửa, một cửa liên thông </t>
  </si>
  <si>
    <t>Sở Lao động, TB và Xã hội</t>
  </si>
  <si>
    <t>NĂM 2019</t>
  </si>
  <si>
    <t>Biểu số 06đ/VPCP/KSTT</t>
  </si>
  <si>
    <t>(Từ ngày 01 tháng 01 năm 2019 đến ngày 15 tháng 12 năm 2019)</t>
  </si>
  <si>
    <t>Kỳ báo cáo: năm 2019</t>
  </si>
  <si>
    <t>TTHC thuộc phạm vi thẩm quyền giải quyết của UBND cấp tỉnh (20/20 cơ quan có BC)</t>
  </si>
  <si>
    <t>Đã giải quyết</t>
  </si>
  <si>
    <t>Địa chỉ Bộ phận Một cửa</t>
  </si>
  <si>
    <t>Ước tính thời gian trung bình để thực hiện việc tiếp nhận 01 hồ sơ  TTHC</t>
  </si>
  <si>
    <t xml:space="preserve">Phường Duy Tân </t>
  </si>
  <si>
    <t>Phường Quang Trung</t>
  </si>
  <si>
    <t>Phường Quyết Thắng</t>
  </si>
  <si>
    <t xml:space="preserve">Phường Thắng Lợi </t>
  </si>
  <si>
    <t>Phường Thống Nhất</t>
  </si>
  <si>
    <t>Phường Lê Lợi</t>
  </si>
  <si>
    <t>Phường Trần Hưng Đạo</t>
  </si>
  <si>
    <t>Phường Ngô Mây</t>
  </si>
  <si>
    <t>Phường Trường chinh</t>
  </si>
  <si>
    <t>Phường Nguyễn Trãi</t>
  </si>
  <si>
    <t>Xã Vinh Quang</t>
  </si>
  <si>
    <t>Xã Kroong</t>
  </si>
  <si>
    <t>Xã Ngọk Bay</t>
  </si>
  <si>
    <t>Xã Ia Chim</t>
  </si>
  <si>
    <t>Xã Đoàn Kết</t>
  </si>
  <si>
    <t>Xã Hòa Bình</t>
  </si>
  <si>
    <t>Xã Chư Hreng</t>
  </si>
  <si>
    <t>Xã Đăk Cấm</t>
  </si>
  <si>
    <t>Xã Đăk Blà</t>
  </si>
  <si>
    <t>Xã Đăk Rơ Wa</t>
  </si>
  <si>
    <t xml:space="preserve">Xã Đăk Năng </t>
  </si>
  <si>
    <t>Thị trấn Đăk Hà</t>
  </si>
  <si>
    <t>Xã Đăk Pxi</t>
  </si>
  <si>
    <t>Xã Đăk Hring</t>
  </si>
  <si>
    <t>Xã Đăk Mar</t>
  </si>
  <si>
    <t>Xã Đăk Ui</t>
  </si>
  <si>
    <t>Xã Hà Mòn</t>
  </si>
  <si>
    <t>Xã Ngọc Wang</t>
  </si>
  <si>
    <t>Xã Đăk La</t>
  </si>
  <si>
    <t>Xã Ngọc Réo</t>
  </si>
  <si>
    <t>Xã Đăk Long</t>
  </si>
  <si>
    <t>Xã Đăk Ngọk</t>
  </si>
  <si>
    <t>Thị trấn Đăk Rve</t>
  </si>
  <si>
    <t>Xã Đăk Pne</t>
  </si>
  <si>
    <t>Xã Đăk Tờ Re</t>
  </si>
  <si>
    <t>Xã Đăk Kôi</t>
  </si>
  <si>
    <t>Xã Tân Lập</t>
  </si>
  <si>
    <t>Xã Đăk Ruồng</t>
  </si>
  <si>
    <t xml:space="preserve">Xã Đăk Tơ Lung </t>
  </si>
  <si>
    <t>Xã Đăk Rơ Ông</t>
  </si>
  <si>
    <t>Xã Đăk Na</t>
  </si>
  <si>
    <t>Xã Đăk Sao</t>
  </si>
  <si>
    <t>Xã Đăk Tờ Kan</t>
  </si>
  <si>
    <t>Xã Đăk Hà</t>
  </si>
  <si>
    <t xml:space="preserve">Xã Tu Mơ Rông </t>
  </si>
  <si>
    <t>Xã Măng Ri</t>
  </si>
  <si>
    <t>Xã Tê Xăng</t>
  </si>
  <si>
    <t xml:space="preserve">Xã Văn Xuôi </t>
  </si>
  <si>
    <t xml:space="preserve">Xã Ngọk Yêu </t>
  </si>
  <si>
    <t>Xã Ngọk Lây</t>
  </si>
  <si>
    <t xml:space="preserve">Các xã thuộc UBND huyện Tu Mơ Rông </t>
  </si>
  <si>
    <t>Các xã thuộc UBND huyện Kon Rẫy</t>
  </si>
  <si>
    <t>Các xã thuộc UBND huyện Đăk Hà</t>
  </si>
  <si>
    <t>Thị trấn Sa Thầy</t>
  </si>
  <si>
    <t xml:space="preserve">Xã Mô Rai </t>
  </si>
  <si>
    <t>Xã Rờ Kơi</t>
  </si>
  <si>
    <t xml:space="preserve">Xã Sa Nhơn  </t>
  </si>
  <si>
    <t>Xã Sa Sơn</t>
  </si>
  <si>
    <t>Xã Sa Nghĩa</t>
  </si>
  <si>
    <t>Xã Sa Bình</t>
  </si>
  <si>
    <t>Xã Hơ Moong</t>
  </si>
  <si>
    <t>Xã Ya Ly</t>
  </si>
  <si>
    <t>Xã Ya Xier</t>
  </si>
  <si>
    <t>Xã Ya Tăng</t>
  </si>
  <si>
    <t>Các xã thuộc UBND huyện Sa Thầy</t>
  </si>
  <si>
    <t>Các xã thuộc UBND huyện Ia Hdrai</t>
  </si>
  <si>
    <t>Xã Ia  Tơi</t>
  </si>
  <si>
    <t>Xã Ia Đal</t>
  </si>
  <si>
    <t>Xã Ia Dom</t>
  </si>
  <si>
    <t>Các xã thuộc UBND huyện Ngọc Hồi</t>
  </si>
  <si>
    <t>Thị trấn Plei Kần</t>
  </si>
  <si>
    <t>xã Đăk Dục</t>
  </si>
  <si>
    <t>Xã Đăk Nông</t>
  </si>
  <si>
    <t>Xã Đăk Ang</t>
  </si>
  <si>
    <t>Xã Pờ Y</t>
  </si>
  <si>
    <t>Xã Sa Loong</t>
  </si>
  <si>
    <t>Xã Đăk Xú</t>
  </si>
  <si>
    <t>Xã Đăk Kan</t>
  </si>
  <si>
    <t xml:space="preserve">Thị trấn Đăk Glei </t>
  </si>
  <si>
    <t>Xã Đăk Blô</t>
  </si>
  <si>
    <t>Xã Đăk Man</t>
  </si>
  <si>
    <t>Xã Đăk Choong</t>
  </si>
  <si>
    <t>Xã Đăk Kroong</t>
  </si>
  <si>
    <t xml:space="preserve">Xã Đăk Long </t>
  </si>
  <si>
    <t>Các xã thuộc UBND huyện Đăk Glei</t>
  </si>
  <si>
    <t>Xã Đăk Môn</t>
  </si>
  <si>
    <t>Xã Đăk Nhoong</t>
  </si>
  <si>
    <t>Xã Đăk Pék</t>
  </si>
  <si>
    <t>Xã Mường Hoong</t>
  </si>
  <si>
    <t>Xã Xốp</t>
  </si>
  <si>
    <t xml:space="preserve">XÃ Ngọk Linh </t>
  </si>
  <si>
    <t xml:space="preserve">Các xã thuộc UBND huyện Kon Plong </t>
  </si>
  <si>
    <t>Xã Măng Cành</t>
  </si>
  <si>
    <t>Xã Hiếu</t>
  </si>
  <si>
    <t>Xã Pờ Ê</t>
  </si>
  <si>
    <t>Xã Măng Bút</t>
  </si>
  <si>
    <t>Xã Đăk Tăng</t>
  </si>
  <si>
    <t>Xã Đăk Ring</t>
  </si>
  <si>
    <t xml:space="preserve">Xã Đăk Nên </t>
  </si>
  <si>
    <t>Xã Ngọk Tem</t>
  </si>
  <si>
    <t>Các xã thuộc UBND huyện Đăk Tô</t>
  </si>
  <si>
    <t>Thị trấn Đăk Tô</t>
  </si>
  <si>
    <t>Xã Diên Bình</t>
  </si>
  <si>
    <t>Xã Pô Kô</t>
  </si>
  <si>
    <t>Xã Tân Cảnh</t>
  </si>
  <si>
    <t>Xã Kon Đào</t>
  </si>
  <si>
    <t>Xã Ngọc Tụ</t>
  </si>
  <si>
    <t>Xã Văn Lem</t>
  </si>
  <si>
    <t>Xă Đăk Trăm</t>
  </si>
  <si>
    <t xml:space="preserve">Xã Đăk Rơ Nga </t>
  </si>
  <si>
    <t>Các xã, phường, thị trấn thuộc UBND thành phố Kon Tum</t>
  </si>
  <si>
    <t>Huyện Ia H'Rai</t>
  </si>
  <si>
    <t>Văn phòng Chính phủ (Cục kiểm soát thủ tục hành chính)</t>
  </si>
  <si>
    <t>UBND tỉnh Kon Tum (Văn phòng UBND tỉnh)</t>
  </si>
  <si>
    <t>TTHC thuộc phạm vi thẩm quyền giải quyết của UBND cấp huyện , thành phố (.../10 huyện, Tp có BC)</t>
  </si>
  <si>
    <t>TTHC thuộc thẩm quyền giải quyết của UBND các xã, phường, thị trấn (…./102 xã, phường, thị trấn có BC)</t>
  </si>
  <si>
    <t>Thôn 1, xã Ia Dom, huyện Ia H'Drai, tỉnh Hon Tum</t>
  </si>
  <si>
    <t>20 phút/01 bộ hồ sơ TTHC</t>
  </si>
  <si>
    <t>Thôn 1, xã Ia Tơi, huyện Ia H'Drai, tỉnh Hon Tum</t>
  </si>
  <si>
    <t>Thôn Ia Đal,
 xã Ia Đal, huyện Ia H'Drai, tỉnh Kon Tum</t>
  </si>
  <si>
    <t>Tư pháp</t>
  </si>
  <si>
    <t>Văn phòng Đăng ký đất đi</t>
  </si>
  <si>
    <t>Tổ chức-Nội vụ</t>
  </si>
  <si>
    <t>Tài chính-Kế hoạch</t>
  </si>
  <si>
    <t>Ủy ban Kiểm tra-Thanh tra</t>
  </si>
  <si>
    <t>Kinh tế và Hạ tầng</t>
  </si>
  <si>
    <t>Nông nghiệp PTNT</t>
  </si>
  <si>
    <t>Lao động-TBXH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</si>
</sst>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18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sz val="8"/>
      <name val="Calibri"/>
      <family val="2"/>
      <charset val="163"/>
      <scheme val="minor"/>
    </font>
    <font>
      <b/>
      <sz val="9"/>
      <color rgb="FFFF0000"/>
      <name val="Times New Roman"/>
      <family val="1"/>
    </font>
    <font>
      <b/>
      <sz val="9"/>
      <color rgb="FF222222"/>
      <name val="Cambria"/>
      <family val="1"/>
      <charset val="163"/>
      <scheme val="major"/>
    </font>
    <font>
      <b/>
      <sz val="9"/>
      <name val="Cambria"/>
      <family val="1"/>
      <charset val="163"/>
      <scheme val="major"/>
    </font>
    <font>
      <b/>
      <sz val="9"/>
      <name val="Times New Roman"/>
      <family val="1"/>
      <charset val="163"/>
    </font>
    <font>
      <sz val="9"/>
      <color rgb="FFFF0000"/>
      <name val="Times New Roman"/>
      <family val="1"/>
      <charset val="163"/>
    </font>
    <font>
      <sz val="9"/>
      <name val="Times New Roman"/>
      <family val="1"/>
      <charset val="163"/>
    </font>
    <font>
      <sz val="9"/>
      <color theme="1"/>
      <name val="Times New Roman"/>
      <family val="1"/>
      <charset val="163"/>
    </font>
    <font>
      <b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5" fillId="0" borderId="1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6" fillId="0" borderId="0" xfId="0" applyNumberFormat="1" applyFont="1"/>
    <xf numFmtId="0" fontId="5" fillId="0" borderId="1" xfId="0" applyFont="1" applyBorder="1" applyAlignment="1">
      <alignment horizontal="left"/>
    </xf>
    <xf numFmtId="0" fontId="5" fillId="0" borderId="0" xfId="0" applyFont="1"/>
    <xf numFmtId="14" fontId="6" fillId="0" borderId="0" xfId="0" applyNumberFormat="1" applyFont="1"/>
    <xf numFmtId="0" fontId="6" fillId="0" borderId="1" xfId="0" applyFont="1" applyBorder="1" applyAlignment="1">
      <alignment horizontal="center" vertical="center"/>
    </xf>
    <xf numFmtId="165" fontId="5" fillId="0" borderId="0" xfId="0" applyNumberFormat="1" applyFont="1"/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165" fontId="5" fillId="0" borderId="1" xfId="1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1" xfId="1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65" fontId="6" fillId="0" borderId="0" xfId="0" applyNumberFormat="1" applyFont="1" applyAlignment="1">
      <alignment horizontal="left"/>
    </xf>
    <xf numFmtId="165" fontId="10" fillId="0" borderId="1" xfId="1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6" fillId="0" borderId="0" xfId="0" applyNumberFormat="1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65" fontId="13" fillId="0" borderId="1" xfId="1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65" fontId="6" fillId="0" borderId="1" xfId="0" quotePrefix="1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165" fontId="5" fillId="0" borderId="1" xfId="1" applyNumberFormat="1" applyFont="1" applyBorder="1" applyAlignment="1">
      <alignment vertical="center"/>
    </xf>
    <xf numFmtId="165" fontId="6" fillId="0" borderId="1" xfId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165" fontId="10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165" fontId="13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left" vertical="center"/>
    </xf>
    <xf numFmtId="165" fontId="13" fillId="2" borderId="1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1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5"/>
  <sheetViews>
    <sheetView tabSelected="1" topLeftCell="A13" zoomScaleNormal="100" workbookViewId="0">
      <selection activeCell="T122" sqref="T122"/>
    </sheetView>
  </sheetViews>
  <sheetFormatPr defaultColWidth="8.85546875" defaultRowHeight="12" x14ac:dyDescent="0.2"/>
  <cols>
    <col min="1" max="1" width="5.85546875" style="3" customWidth="1"/>
    <col min="2" max="2" width="19.140625" style="30" customWidth="1"/>
    <col min="3" max="3" width="8.85546875" style="3" customWidth="1"/>
    <col min="4" max="4" width="7.42578125" style="3" customWidth="1"/>
    <col min="5" max="5" width="7.28515625" style="3" customWidth="1"/>
    <col min="6" max="6" width="8.7109375" style="3" customWidth="1"/>
    <col min="7" max="8" width="8.85546875" style="3" customWidth="1"/>
    <col min="9" max="9" width="6" style="3" customWidth="1"/>
    <col min="10" max="10" width="7.42578125" style="3" customWidth="1"/>
    <col min="11" max="11" width="6.42578125" style="3" customWidth="1"/>
    <col min="12" max="12" width="6.28515625" style="3" customWidth="1"/>
    <col min="13" max="14" width="8.28515625" style="3" customWidth="1"/>
    <col min="15" max="16" width="5.85546875" style="3" customWidth="1"/>
    <col min="17" max="17" width="10.140625" style="17" customWidth="1"/>
    <col min="18" max="18" width="7.28515625" style="3" customWidth="1"/>
    <col min="19" max="19" width="8.85546875" style="3"/>
    <col min="20" max="20" width="10.5703125" style="3" customWidth="1"/>
    <col min="21" max="16384" width="8.85546875" style="3"/>
  </cols>
  <sheetData>
    <row r="1" spans="1:21" ht="24" x14ac:dyDescent="0.2">
      <c r="A1" s="2"/>
      <c r="B1" s="29" t="s">
        <v>85</v>
      </c>
      <c r="C1" s="66" t="s">
        <v>57</v>
      </c>
      <c r="D1" s="66"/>
      <c r="E1" s="66"/>
      <c r="F1" s="66"/>
      <c r="G1" s="66"/>
      <c r="H1" s="66"/>
      <c r="I1" s="66"/>
      <c r="J1" s="66"/>
      <c r="K1" s="68" t="s">
        <v>59</v>
      </c>
      <c r="L1" s="68"/>
      <c r="M1" s="68"/>
      <c r="N1" s="68"/>
      <c r="O1" s="68"/>
      <c r="P1" s="68"/>
      <c r="Q1" s="68"/>
      <c r="R1" s="68"/>
    </row>
    <row r="2" spans="1:21" ht="24" x14ac:dyDescent="0.2">
      <c r="A2" s="4" t="s">
        <v>56</v>
      </c>
      <c r="B2" s="30" t="s">
        <v>69</v>
      </c>
      <c r="C2" s="66" t="s">
        <v>58</v>
      </c>
      <c r="D2" s="66"/>
      <c r="E2" s="66"/>
      <c r="F2" s="66"/>
      <c r="G2" s="66"/>
      <c r="H2" s="66"/>
      <c r="I2" s="66"/>
      <c r="J2" s="66"/>
      <c r="K2" s="69" t="s">
        <v>205</v>
      </c>
      <c r="L2" s="69"/>
      <c r="M2" s="69"/>
      <c r="N2" s="69"/>
      <c r="O2" s="69"/>
      <c r="P2" s="69"/>
      <c r="Q2" s="69"/>
      <c r="R2" s="69"/>
    </row>
    <row r="3" spans="1:21" ht="24" x14ac:dyDescent="0.2">
      <c r="A3" s="4"/>
      <c r="B3" s="30" t="s">
        <v>68</v>
      </c>
      <c r="C3" s="66" t="s">
        <v>84</v>
      </c>
      <c r="D3" s="66"/>
      <c r="E3" s="66"/>
      <c r="F3" s="66"/>
      <c r="G3" s="66"/>
      <c r="H3" s="66"/>
      <c r="I3" s="66"/>
      <c r="J3" s="66"/>
      <c r="K3" s="68" t="s">
        <v>60</v>
      </c>
      <c r="L3" s="68"/>
      <c r="M3" s="68"/>
      <c r="N3" s="68"/>
      <c r="O3" s="68"/>
      <c r="P3" s="68"/>
      <c r="Q3" s="68"/>
      <c r="R3" s="68"/>
    </row>
    <row r="4" spans="1:21" ht="12.75" x14ac:dyDescent="0.2">
      <c r="A4" s="4"/>
      <c r="C4" s="67" t="s">
        <v>87</v>
      </c>
      <c r="D4" s="67"/>
      <c r="E4" s="67"/>
      <c r="F4" s="67"/>
      <c r="G4" s="67"/>
      <c r="H4" s="67"/>
      <c r="I4" s="67"/>
      <c r="J4" s="67"/>
      <c r="K4" s="69" t="s">
        <v>204</v>
      </c>
      <c r="L4" s="69"/>
      <c r="M4" s="69"/>
      <c r="N4" s="69"/>
      <c r="O4" s="69"/>
      <c r="P4" s="69"/>
      <c r="Q4" s="69"/>
      <c r="R4" s="69"/>
    </row>
    <row r="5" spans="1:21" ht="12.75" x14ac:dyDescent="0.2">
      <c r="C5" s="70" t="s">
        <v>86</v>
      </c>
      <c r="D5" s="70"/>
      <c r="E5" s="70"/>
      <c r="F5" s="70"/>
      <c r="G5" s="70"/>
      <c r="H5" s="70"/>
      <c r="I5" s="70"/>
      <c r="J5" s="70"/>
    </row>
    <row r="6" spans="1:21" x14ac:dyDescent="0.2">
      <c r="C6" s="5"/>
      <c r="D6" s="5"/>
      <c r="E6" s="5"/>
      <c r="F6" s="6"/>
      <c r="G6" s="6"/>
      <c r="H6" s="6"/>
      <c r="I6" s="5"/>
    </row>
    <row r="7" spans="1:21" x14ac:dyDescent="0.2">
      <c r="J7" s="71" t="s">
        <v>61</v>
      </c>
      <c r="K7" s="71"/>
      <c r="L7" s="71"/>
      <c r="M7" s="71"/>
      <c r="N7" s="71"/>
      <c r="O7" s="71"/>
      <c r="P7" s="71"/>
      <c r="Q7" s="71"/>
      <c r="R7" s="71"/>
    </row>
    <row r="8" spans="1:21" ht="28.5" customHeight="1" x14ac:dyDescent="0.2">
      <c r="A8" s="54" t="s">
        <v>2</v>
      </c>
      <c r="B8" s="55" t="s">
        <v>3</v>
      </c>
      <c r="C8" s="54" t="s">
        <v>4</v>
      </c>
      <c r="D8" s="54"/>
      <c r="E8" s="54"/>
      <c r="F8" s="54"/>
      <c r="G8" s="54" t="s">
        <v>8</v>
      </c>
      <c r="H8" s="54"/>
      <c r="I8" s="54"/>
      <c r="J8" s="54"/>
      <c r="K8" s="54"/>
      <c r="L8" s="54"/>
      <c r="M8" s="57" t="s">
        <v>82</v>
      </c>
      <c r="N8" s="58"/>
      <c r="O8" s="58"/>
      <c r="P8" s="59"/>
      <c r="Q8" s="60" t="s">
        <v>90</v>
      </c>
      <c r="R8" s="63" t="s">
        <v>91</v>
      </c>
    </row>
    <row r="9" spans="1:21" ht="15" customHeight="1" x14ac:dyDescent="0.2">
      <c r="A9" s="54"/>
      <c r="B9" s="55"/>
      <c r="C9" s="54" t="s">
        <v>9</v>
      </c>
      <c r="D9" s="54" t="s">
        <v>5</v>
      </c>
      <c r="E9" s="54"/>
      <c r="F9" s="54"/>
      <c r="G9" s="54" t="s">
        <v>65</v>
      </c>
      <c r="H9" s="54"/>
      <c r="I9" s="54"/>
      <c r="J9" s="54" t="s">
        <v>66</v>
      </c>
      <c r="K9" s="54"/>
      <c r="L9" s="54"/>
      <c r="M9" s="54" t="s">
        <v>9</v>
      </c>
      <c r="N9" s="54" t="s">
        <v>89</v>
      </c>
      <c r="O9" s="54"/>
      <c r="P9" s="56" t="s">
        <v>72</v>
      </c>
      <c r="Q9" s="61"/>
      <c r="R9" s="64"/>
    </row>
    <row r="10" spans="1:21" ht="18" customHeight="1" x14ac:dyDescent="0.2">
      <c r="A10" s="54"/>
      <c r="B10" s="55"/>
      <c r="C10" s="54"/>
      <c r="D10" s="56" t="s">
        <v>70</v>
      </c>
      <c r="E10" s="56" t="s">
        <v>6</v>
      </c>
      <c r="F10" s="56" t="s">
        <v>7</v>
      </c>
      <c r="G10" s="54" t="s">
        <v>9</v>
      </c>
      <c r="H10" s="56" t="s">
        <v>71</v>
      </c>
      <c r="I10" s="56" t="s">
        <v>10</v>
      </c>
      <c r="J10" s="54" t="s">
        <v>9</v>
      </c>
      <c r="K10" s="56" t="s">
        <v>11</v>
      </c>
      <c r="L10" s="56" t="s">
        <v>12</v>
      </c>
      <c r="M10" s="54"/>
      <c r="N10" s="56" t="s">
        <v>73</v>
      </c>
      <c r="O10" s="56" t="s">
        <v>74</v>
      </c>
      <c r="P10" s="56"/>
      <c r="Q10" s="61"/>
      <c r="R10" s="64"/>
    </row>
    <row r="11" spans="1:21" ht="18" customHeight="1" x14ac:dyDescent="0.2">
      <c r="A11" s="54"/>
      <c r="B11" s="55"/>
      <c r="C11" s="54"/>
      <c r="D11" s="56"/>
      <c r="E11" s="56"/>
      <c r="F11" s="56"/>
      <c r="G11" s="54"/>
      <c r="H11" s="56"/>
      <c r="I11" s="56"/>
      <c r="J11" s="54"/>
      <c r="K11" s="56"/>
      <c r="L11" s="56"/>
      <c r="M11" s="54"/>
      <c r="N11" s="56"/>
      <c r="O11" s="56"/>
      <c r="P11" s="56"/>
      <c r="Q11" s="61"/>
      <c r="R11" s="64"/>
    </row>
    <row r="12" spans="1:21" ht="30.75" customHeight="1" x14ac:dyDescent="0.2">
      <c r="A12" s="54"/>
      <c r="B12" s="55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6"/>
      <c r="O12" s="56"/>
      <c r="P12" s="56"/>
      <c r="Q12" s="62"/>
      <c r="R12" s="65"/>
    </row>
    <row r="13" spans="1:21" x14ac:dyDescent="0.2">
      <c r="A13" s="1">
        <v>1</v>
      </c>
      <c r="B13" s="13">
        <v>2</v>
      </c>
      <c r="C13" s="1" t="s">
        <v>75</v>
      </c>
      <c r="D13" s="1">
        <v>4</v>
      </c>
      <c r="E13" s="1">
        <v>5</v>
      </c>
      <c r="F13" s="1">
        <v>6</v>
      </c>
      <c r="G13" s="1" t="s">
        <v>76</v>
      </c>
      <c r="H13" s="1">
        <v>8</v>
      </c>
      <c r="I13" s="1">
        <v>9</v>
      </c>
      <c r="J13" s="1" t="s">
        <v>77</v>
      </c>
      <c r="K13" s="1">
        <v>11</v>
      </c>
      <c r="L13" s="1">
        <v>12</v>
      </c>
      <c r="M13" s="1" t="s">
        <v>78</v>
      </c>
      <c r="N13" s="1">
        <v>14</v>
      </c>
      <c r="O13" s="1">
        <v>15</v>
      </c>
      <c r="P13" s="1">
        <v>16</v>
      </c>
      <c r="Q13" s="8">
        <v>17</v>
      </c>
      <c r="R13" s="1">
        <v>18</v>
      </c>
    </row>
    <row r="14" spans="1:21" ht="60" hidden="1" x14ac:dyDescent="0.2">
      <c r="A14" s="32" t="s">
        <v>13</v>
      </c>
      <c r="B14" s="33" t="s">
        <v>88</v>
      </c>
      <c r="C14" s="14">
        <f t="shared" ref="C14:P14" si="0">SUM(C15:C34)</f>
        <v>0</v>
      </c>
      <c r="D14" s="14">
        <f t="shared" si="0"/>
        <v>0</v>
      </c>
      <c r="E14" s="14">
        <f t="shared" si="0"/>
        <v>0</v>
      </c>
      <c r="F14" s="14">
        <f t="shared" si="0"/>
        <v>0</v>
      </c>
      <c r="G14" s="14">
        <f t="shared" si="0"/>
        <v>0</v>
      </c>
      <c r="H14" s="14">
        <f t="shared" si="0"/>
        <v>0</v>
      </c>
      <c r="I14" s="14">
        <f t="shared" si="0"/>
        <v>0</v>
      </c>
      <c r="J14" s="14">
        <f t="shared" si="0"/>
        <v>0</v>
      </c>
      <c r="K14" s="14">
        <f t="shared" si="0"/>
        <v>0</v>
      </c>
      <c r="L14" s="14">
        <f t="shared" si="0"/>
        <v>0</v>
      </c>
      <c r="M14" s="14">
        <f t="shared" si="0"/>
        <v>0</v>
      </c>
      <c r="N14" s="14">
        <f t="shared" si="0"/>
        <v>0</v>
      </c>
      <c r="O14" s="14">
        <f t="shared" si="0"/>
        <v>0</v>
      </c>
      <c r="P14" s="14">
        <f t="shared" si="0"/>
        <v>0</v>
      </c>
      <c r="Q14" s="20"/>
      <c r="R14" s="15"/>
      <c r="S14" s="7"/>
      <c r="T14" s="7"/>
      <c r="U14" s="7"/>
    </row>
    <row r="15" spans="1:21" s="9" customFormat="1" hidden="1" x14ac:dyDescent="0.2">
      <c r="A15" s="37" t="s">
        <v>0</v>
      </c>
      <c r="B15" s="38" t="s">
        <v>14</v>
      </c>
      <c r="C15" s="18"/>
      <c r="D15" s="14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25"/>
      <c r="R15" s="15"/>
      <c r="S15" s="12"/>
    </row>
    <row r="16" spans="1:21" s="9" customFormat="1" ht="24" hidden="1" x14ac:dyDescent="0.2">
      <c r="A16" s="37" t="s">
        <v>1</v>
      </c>
      <c r="B16" s="38" t="s">
        <v>15</v>
      </c>
      <c r="C16" s="18"/>
      <c r="D16" s="14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21"/>
      <c r="R16" s="15"/>
    </row>
    <row r="17" spans="1:20" s="9" customFormat="1" ht="24" hidden="1" x14ac:dyDescent="0.2">
      <c r="A17" s="37" t="s">
        <v>16</v>
      </c>
      <c r="B17" s="38" t="s">
        <v>17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21"/>
      <c r="R17" s="15"/>
    </row>
    <row r="18" spans="1:20" s="9" customFormat="1" ht="24" hidden="1" x14ac:dyDescent="0.2">
      <c r="A18" s="37" t="s">
        <v>18</v>
      </c>
      <c r="B18" s="38" t="s">
        <v>19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21"/>
      <c r="R18" s="15"/>
    </row>
    <row r="19" spans="1:20" hidden="1" x14ac:dyDescent="0.2">
      <c r="A19" s="37" t="s">
        <v>20</v>
      </c>
      <c r="B19" s="38" t="s">
        <v>64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21"/>
      <c r="R19" s="15"/>
      <c r="S19" s="9"/>
    </row>
    <row r="20" spans="1:20" hidden="1" x14ac:dyDescent="0.2">
      <c r="A20" s="37" t="s">
        <v>21</v>
      </c>
      <c r="B20" s="38" t="s">
        <v>22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21"/>
      <c r="R20" s="15"/>
      <c r="S20" s="9"/>
    </row>
    <row r="21" spans="1:20" hidden="1" x14ac:dyDescent="0.2">
      <c r="A21" s="37" t="s">
        <v>23</v>
      </c>
      <c r="B21" s="38" t="s">
        <v>24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1"/>
      <c r="R21" s="15"/>
      <c r="S21" s="9"/>
    </row>
    <row r="22" spans="1:20" hidden="1" x14ac:dyDescent="0.2">
      <c r="A22" s="37" t="s">
        <v>25</v>
      </c>
      <c r="B22" s="38" t="s">
        <v>26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21"/>
      <c r="R22" s="15"/>
    </row>
    <row r="23" spans="1:20" hidden="1" x14ac:dyDescent="0.2">
      <c r="A23" s="37" t="s">
        <v>27</v>
      </c>
      <c r="B23" s="38" t="s">
        <v>28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21"/>
      <c r="R23" s="15"/>
    </row>
    <row r="24" spans="1:20" ht="24" hidden="1" x14ac:dyDescent="0.2">
      <c r="A24" s="37" t="s">
        <v>29</v>
      </c>
      <c r="B24" s="38" t="s">
        <v>30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21"/>
      <c r="R24" s="15"/>
      <c r="S24" s="9"/>
    </row>
    <row r="25" spans="1:20" hidden="1" x14ac:dyDescent="0.2">
      <c r="A25" s="37" t="s">
        <v>31</v>
      </c>
      <c r="B25" s="38" t="s">
        <v>32</v>
      </c>
      <c r="C25" s="18"/>
      <c r="D25" s="34"/>
      <c r="E25" s="34"/>
      <c r="F25" s="34"/>
      <c r="G25" s="18"/>
      <c r="H25" s="34"/>
      <c r="I25" s="34"/>
      <c r="J25" s="18"/>
      <c r="K25" s="34"/>
      <c r="L25" s="34"/>
      <c r="M25" s="18"/>
      <c r="N25" s="34"/>
      <c r="O25" s="18"/>
      <c r="P25" s="18"/>
      <c r="Q25" s="21"/>
      <c r="R25" s="15"/>
    </row>
    <row r="26" spans="1:20" ht="24" hidden="1" x14ac:dyDescent="0.2">
      <c r="A26" s="37" t="s">
        <v>33</v>
      </c>
      <c r="B26" s="38" t="s">
        <v>80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21"/>
      <c r="R26" s="15"/>
    </row>
    <row r="27" spans="1:20" ht="24" hidden="1" x14ac:dyDescent="0.2">
      <c r="A27" s="37" t="s">
        <v>34</v>
      </c>
      <c r="B27" s="38" t="s">
        <v>79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21"/>
      <c r="R27" s="15"/>
    </row>
    <row r="28" spans="1:20" hidden="1" x14ac:dyDescent="0.2">
      <c r="A28" s="37" t="s">
        <v>35</v>
      </c>
      <c r="B28" s="38" t="s">
        <v>36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21"/>
      <c r="R28" s="15"/>
      <c r="T28" s="7"/>
    </row>
    <row r="29" spans="1:20" hidden="1" x14ac:dyDescent="0.2">
      <c r="A29" s="37" t="s">
        <v>37</v>
      </c>
      <c r="B29" s="38" t="s">
        <v>38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25"/>
      <c r="R29" s="15"/>
    </row>
    <row r="30" spans="1:20" hidden="1" x14ac:dyDescent="0.2">
      <c r="A30" s="37" t="s">
        <v>39</v>
      </c>
      <c r="B30" s="38" t="s">
        <v>40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1"/>
      <c r="R30" s="15"/>
    </row>
    <row r="31" spans="1:20" hidden="1" x14ac:dyDescent="0.2">
      <c r="A31" s="37" t="s">
        <v>41</v>
      </c>
      <c r="B31" s="38" t="s">
        <v>42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21"/>
      <c r="R31" s="15"/>
    </row>
    <row r="32" spans="1:20" ht="24" hidden="1" x14ac:dyDescent="0.2">
      <c r="A32" s="37" t="s">
        <v>43</v>
      </c>
      <c r="B32" s="38" t="s">
        <v>83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21"/>
      <c r="R32" s="15"/>
      <c r="S32" s="9"/>
    </row>
    <row r="33" spans="1:21" s="9" customFormat="1" hidden="1" x14ac:dyDescent="0.2">
      <c r="A33" s="37" t="s">
        <v>44</v>
      </c>
      <c r="B33" s="38" t="s">
        <v>45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21"/>
      <c r="R33" s="15"/>
      <c r="S33" s="3"/>
    </row>
    <row r="34" spans="1:21" ht="24" hidden="1" x14ac:dyDescent="0.2">
      <c r="A34" s="37" t="s">
        <v>46</v>
      </c>
      <c r="B34" s="38" t="s">
        <v>81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21"/>
      <c r="R34" s="15"/>
    </row>
    <row r="35" spans="1:21" ht="72" x14ac:dyDescent="0.2">
      <c r="A35" s="32" t="s">
        <v>47</v>
      </c>
      <c r="B35" s="33" t="s">
        <v>206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27"/>
      <c r="R35" s="27"/>
      <c r="S35" s="7"/>
      <c r="T35" s="7"/>
      <c r="U35" s="7"/>
    </row>
    <row r="36" spans="1:21" hidden="1" x14ac:dyDescent="0.2">
      <c r="A36" s="37" t="s">
        <v>0</v>
      </c>
      <c r="B36" s="38" t="s">
        <v>48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21"/>
      <c r="R36" s="15"/>
      <c r="S36" s="12"/>
    </row>
    <row r="37" spans="1:21" hidden="1" x14ac:dyDescent="0.2">
      <c r="A37" s="37" t="s">
        <v>1</v>
      </c>
      <c r="B37" s="38" t="s">
        <v>51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22"/>
      <c r="R37" s="15"/>
      <c r="S37" s="12"/>
    </row>
    <row r="38" spans="1:21" s="9" customFormat="1" hidden="1" x14ac:dyDescent="0.2">
      <c r="A38" s="37" t="s">
        <v>16</v>
      </c>
      <c r="B38" s="38" t="s">
        <v>50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23"/>
      <c r="R38" s="15"/>
      <c r="S38" s="3"/>
    </row>
    <row r="39" spans="1:21" hidden="1" x14ac:dyDescent="0.2">
      <c r="A39" s="37" t="s">
        <v>18</v>
      </c>
      <c r="B39" s="38" t="s">
        <v>49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21"/>
      <c r="R39" s="15"/>
      <c r="S39" s="9"/>
    </row>
    <row r="40" spans="1:21" hidden="1" x14ac:dyDescent="0.2">
      <c r="A40" s="37" t="s">
        <v>20</v>
      </c>
      <c r="B40" s="38" t="s">
        <v>52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21"/>
      <c r="R40" s="15"/>
      <c r="S40" s="9"/>
    </row>
    <row r="41" spans="1:21" hidden="1" x14ac:dyDescent="0.2">
      <c r="A41" s="37" t="s">
        <v>21</v>
      </c>
      <c r="B41" s="38" t="s">
        <v>53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22"/>
      <c r="R41" s="15"/>
    </row>
    <row r="42" spans="1:21" hidden="1" x14ac:dyDescent="0.2">
      <c r="A42" s="37" t="s">
        <v>23</v>
      </c>
      <c r="B42" s="38" t="s">
        <v>54</v>
      </c>
      <c r="C42" s="18"/>
      <c r="D42" s="19"/>
      <c r="E42" s="19"/>
      <c r="F42" s="19"/>
      <c r="G42" s="18"/>
      <c r="H42" s="19"/>
      <c r="I42" s="19"/>
      <c r="J42" s="18"/>
      <c r="K42" s="19"/>
      <c r="L42" s="19"/>
      <c r="M42" s="18"/>
      <c r="N42" s="19"/>
      <c r="O42" s="19"/>
      <c r="P42" s="19"/>
      <c r="Q42" s="26"/>
      <c r="R42" s="15"/>
    </row>
    <row r="43" spans="1:21" ht="24" hidden="1" x14ac:dyDescent="0.2">
      <c r="A43" s="37" t="s">
        <v>25</v>
      </c>
      <c r="B43" s="38" t="s">
        <v>63</v>
      </c>
      <c r="C43" s="18"/>
      <c r="D43" s="16"/>
      <c r="E43" s="16"/>
      <c r="F43" s="16"/>
      <c r="G43" s="18"/>
      <c r="H43" s="16"/>
      <c r="I43" s="16"/>
      <c r="J43" s="18"/>
      <c r="K43" s="16"/>
      <c r="L43" s="16"/>
      <c r="M43" s="18"/>
      <c r="N43" s="16"/>
      <c r="O43" s="16"/>
      <c r="P43" s="16"/>
      <c r="Q43" s="21"/>
      <c r="R43" s="15"/>
    </row>
    <row r="44" spans="1:21" hidden="1" x14ac:dyDescent="0.2">
      <c r="A44" s="37" t="s">
        <v>27</v>
      </c>
      <c r="B44" s="38" t="s">
        <v>67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21"/>
      <c r="R44" s="15"/>
    </row>
    <row r="45" spans="1:21" ht="60" x14ac:dyDescent="0.2">
      <c r="A45" s="48" t="s">
        <v>29</v>
      </c>
      <c r="B45" s="49" t="s">
        <v>203</v>
      </c>
      <c r="C45" s="18">
        <f>SUM(C113:C120)</f>
        <v>1868</v>
      </c>
      <c r="D45" s="52">
        <v>0</v>
      </c>
      <c r="E45" s="52">
        <f t="shared" ref="D45:P45" si="1">SUM(E113:E120)</f>
        <v>0</v>
      </c>
      <c r="F45" s="52">
        <f t="shared" si="1"/>
        <v>1868</v>
      </c>
      <c r="G45" s="52">
        <f t="shared" si="1"/>
        <v>1868</v>
      </c>
      <c r="H45" s="52">
        <f t="shared" si="1"/>
        <v>1865</v>
      </c>
      <c r="I45" s="52">
        <f t="shared" si="1"/>
        <v>6</v>
      </c>
      <c r="J45" s="52">
        <f t="shared" si="1"/>
        <v>0</v>
      </c>
      <c r="K45" s="52">
        <f t="shared" si="1"/>
        <v>0</v>
      </c>
      <c r="L45" s="52">
        <f t="shared" si="1"/>
        <v>0</v>
      </c>
      <c r="M45" s="52">
        <f t="shared" si="1"/>
        <v>1781</v>
      </c>
      <c r="N45" s="52">
        <f t="shared" si="1"/>
        <v>1775</v>
      </c>
      <c r="O45" s="52">
        <f t="shared" si="1"/>
        <v>6</v>
      </c>
      <c r="P45" s="52">
        <f t="shared" si="1"/>
        <v>0</v>
      </c>
      <c r="Q45" s="53" t="s">
        <v>210</v>
      </c>
      <c r="R45" s="15"/>
    </row>
    <row r="46" spans="1:21" ht="60" x14ac:dyDescent="0.2">
      <c r="A46" s="32" t="s">
        <v>55</v>
      </c>
      <c r="B46" s="33" t="s">
        <v>207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27"/>
      <c r="R46" s="27"/>
      <c r="S46" s="7"/>
      <c r="T46" s="7"/>
      <c r="U46" s="7"/>
    </row>
    <row r="47" spans="1:21" ht="36" hidden="1" x14ac:dyDescent="0.2">
      <c r="A47" s="35"/>
      <c r="B47" s="36" t="s">
        <v>202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7"/>
      <c r="R47" s="28"/>
      <c r="S47" s="7"/>
      <c r="T47" s="7"/>
      <c r="U47" s="7"/>
    </row>
    <row r="48" spans="1:21" hidden="1" x14ac:dyDescent="0.2">
      <c r="A48" s="37">
        <v>1</v>
      </c>
      <c r="B48" s="39" t="s">
        <v>92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6"/>
      <c r="R48" s="15"/>
      <c r="S48" s="7"/>
      <c r="T48" s="7"/>
      <c r="U48" s="7"/>
    </row>
    <row r="49" spans="1:21" hidden="1" x14ac:dyDescent="0.2">
      <c r="A49" s="37">
        <v>2</v>
      </c>
      <c r="B49" s="39" t="s">
        <v>93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6"/>
      <c r="R49" s="15"/>
      <c r="S49" s="7"/>
      <c r="T49" s="7"/>
      <c r="U49" s="7"/>
    </row>
    <row r="50" spans="1:21" hidden="1" x14ac:dyDescent="0.2">
      <c r="A50" s="37">
        <v>3</v>
      </c>
      <c r="B50" s="39" t="s">
        <v>94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6"/>
      <c r="R50" s="15"/>
      <c r="S50" s="7"/>
      <c r="T50" s="7"/>
      <c r="U50" s="7"/>
    </row>
    <row r="51" spans="1:21" hidden="1" x14ac:dyDescent="0.2">
      <c r="A51" s="37">
        <v>4</v>
      </c>
      <c r="B51" s="39" t="s">
        <v>95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6"/>
      <c r="R51" s="15"/>
      <c r="S51" s="7"/>
      <c r="T51" s="7"/>
      <c r="U51" s="7"/>
    </row>
    <row r="52" spans="1:21" hidden="1" x14ac:dyDescent="0.2">
      <c r="A52" s="37">
        <v>5</v>
      </c>
      <c r="B52" s="39" t="s">
        <v>96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6"/>
      <c r="R52" s="15"/>
      <c r="S52" s="7"/>
      <c r="T52" s="7"/>
      <c r="U52" s="7"/>
    </row>
    <row r="53" spans="1:21" hidden="1" x14ac:dyDescent="0.2">
      <c r="A53" s="37">
        <v>6</v>
      </c>
      <c r="B53" s="39" t="s">
        <v>97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6"/>
      <c r="R53" s="15"/>
      <c r="S53" s="7"/>
      <c r="T53" s="7"/>
      <c r="U53" s="7"/>
    </row>
    <row r="54" spans="1:21" ht="24" hidden="1" x14ac:dyDescent="0.2">
      <c r="A54" s="37">
        <v>7</v>
      </c>
      <c r="B54" s="39" t="s">
        <v>98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6"/>
      <c r="R54" s="15"/>
      <c r="S54" s="7"/>
      <c r="T54" s="7"/>
      <c r="U54" s="7"/>
    </row>
    <row r="55" spans="1:21" hidden="1" x14ac:dyDescent="0.2">
      <c r="A55" s="37">
        <v>8</v>
      </c>
      <c r="B55" s="39" t="s">
        <v>99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6"/>
      <c r="R55" s="15"/>
      <c r="S55" s="7"/>
      <c r="T55" s="7"/>
      <c r="U55" s="7"/>
    </row>
    <row r="56" spans="1:21" hidden="1" x14ac:dyDescent="0.2">
      <c r="A56" s="37">
        <v>9</v>
      </c>
      <c r="B56" s="39" t="s">
        <v>100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6"/>
      <c r="R56" s="15"/>
      <c r="S56" s="7"/>
      <c r="T56" s="7"/>
      <c r="U56" s="7"/>
    </row>
    <row r="57" spans="1:21" hidden="1" x14ac:dyDescent="0.2">
      <c r="A57" s="37">
        <v>10</v>
      </c>
      <c r="B57" s="39" t="s">
        <v>101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6"/>
      <c r="R57" s="15"/>
      <c r="S57" s="7"/>
      <c r="T57" s="7"/>
      <c r="U57" s="7"/>
    </row>
    <row r="58" spans="1:21" hidden="1" x14ac:dyDescent="0.2">
      <c r="A58" s="37">
        <v>11</v>
      </c>
      <c r="B58" s="39" t="s">
        <v>102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6"/>
      <c r="R58" s="15"/>
      <c r="S58" s="7"/>
      <c r="T58" s="7"/>
      <c r="U58" s="7"/>
    </row>
    <row r="59" spans="1:21" hidden="1" x14ac:dyDescent="0.2">
      <c r="A59" s="37">
        <v>12</v>
      </c>
      <c r="B59" s="40" t="s">
        <v>103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0"/>
      <c r="R59" s="15"/>
      <c r="S59" s="7"/>
      <c r="T59" s="7"/>
      <c r="U59" s="7"/>
    </row>
    <row r="60" spans="1:21" hidden="1" x14ac:dyDescent="0.2">
      <c r="A60" s="37">
        <v>13</v>
      </c>
      <c r="B60" s="40" t="s">
        <v>104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0"/>
      <c r="R60" s="15"/>
      <c r="S60" s="7"/>
      <c r="T60" s="7"/>
      <c r="U60" s="7"/>
    </row>
    <row r="61" spans="1:21" hidden="1" x14ac:dyDescent="0.2">
      <c r="A61" s="37">
        <v>14</v>
      </c>
      <c r="B61" s="40" t="s">
        <v>105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0"/>
      <c r="R61" s="15"/>
      <c r="S61" s="7"/>
      <c r="T61" s="7"/>
      <c r="U61" s="7"/>
    </row>
    <row r="62" spans="1:21" hidden="1" x14ac:dyDescent="0.2">
      <c r="A62" s="37">
        <v>15</v>
      </c>
      <c r="B62" s="40" t="s">
        <v>106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0"/>
      <c r="R62" s="15"/>
      <c r="S62" s="7"/>
      <c r="T62" s="7"/>
      <c r="U62" s="7"/>
    </row>
    <row r="63" spans="1:21" hidden="1" x14ac:dyDescent="0.2">
      <c r="A63" s="37">
        <v>16</v>
      </c>
      <c r="B63" s="40" t="s">
        <v>107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20"/>
      <c r="R63" s="15"/>
      <c r="S63" s="7"/>
      <c r="T63" s="7"/>
      <c r="U63" s="7"/>
    </row>
    <row r="64" spans="1:21" hidden="1" x14ac:dyDescent="0.2">
      <c r="A64" s="37">
        <v>17</v>
      </c>
      <c r="B64" s="40" t="s">
        <v>108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20"/>
      <c r="R64" s="15"/>
      <c r="S64" s="7"/>
      <c r="T64" s="7"/>
      <c r="U64" s="7"/>
    </row>
    <row r="65" spans="1:21" hidden="1" x14ac:dyDescent="0.2">
      <c r="A65" s="37">
        <v>18</v>
      </c>
      <c r="B65" s="40" t="s">
        <v>109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20"/>
      <c r="R65" s="15"/>
      <c r="S65" s="7"/>
      <c r="T65" s="7"/>
      <c r="U65" s="7"/>
    </row>
    <row r="66" spans="1:21" hidden="1" x14ac:dyDescent="0.2">
      <c r="A66" s="37">
        <v>19</v>
      </c>
      <c r="B66" s="40" t="s">
        <v>110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20"/>
      <c r="R66" s="15"/>
      <c r="S66" s="7"/>
      <c r="T66" s="7"/>
      <c r="U66" s="7"/>
    </row>
    <row r="67" spans="1:21" hidden="1" x14ac:dyDescent="0.2">
      <c r="A67" s="37">
        <v>20</v>
      </c>
      <c r="B67" s="40" t="s">
        <v>111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20"/>
      <c r="R67" s="15"/>
      <c r="S67" s="7"/>
      <c r="T67" s="7"/>
      <c r="U67" s="7"/>
    </row>
    <row r="68" spans="1:21" hidden="1" x14ac:dyDescent="0.2">
      <c r="A68" s="37">
        <v>21</v>
      </c>
      <c r="B68" s="40" t="s">
        <v>112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20"/>
      <c r="R68" s="15"/>
      <c r="S68" s="7"/>
      <c r="T68" s="7"/>
      <c r="U68" s="7"/>
    </row>
    <row r="69" spans="1:21" ht="31.5" hidden="1" customHeight="1" x14ac:dyDescent="0.2">
      <c r="A69" s="37"/>
      <c r="B69" s="36" t="s">
        <v>144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20"/>
      <c r="R69" s="15"/>
      <c r="S69" s="7"/>
      <c r="T69" s="7"/>
      <c r="U69" s="7"/>
    </row>
    <row r="70" spans="1:21" hidden="1" x14ac:dyDescent="0.2">
      <c r="A70" s="37">
        <v>22</v>
      </c>
      <c r="B70" s="40" t="s">
        <v>113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20"/>
      <c r="R70" s="15"/>
      <c r="S70" s="7"/>
      <c r="T70" s="7"/>
      <c r="U70" s="7"/>
    </row>
    <row r="71" spans="1:21" hidden="1" x14ac:dyDescent="0.2">
      <c r="A71" s="37">
        <v>23</v>
      </c>
      <c r="B71" s="40" t="s">
        <v>114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20"/>
      <c r="R71" s="15"/>
      <c r="S71" s="7"/>
      <c r="T71" s="7"/>
      <c r="U71" s="7"/>
    </row>
    <row r="72" spans="1:21" hidden="1" x14ac:dyDescent="0.2">
      <c r="A72" s="37">
        <v>24</v>
      </c>
      <c r="B72" s="40" t="s">
        <v>115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20"/>
      <c r="R72" s="15"/>
      <c r="S72" s="7"/>
      <c r="T72" s="7"/>
      <c r="U72" s="7"/>
    </row>
    <row r="73" spans="1:21" hidden="1" x14ac:dyDescent="0.2">
      <c r="A73" s="37">
        <v>25</v>
      </c>
      <c r="B73" s="40" t="s">
        <v>116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20"/>
      <c r="R73" s="15"/>
      <c r="S73" s="7"/>
      <c r="T73" s="7"/>
      <c r="U73" s="7"/>
    </row>
    <row r="74" spans="1:21" hidden="1" x14ac:dyDescent="0.2">
      <c r="A74" s="37">
        <v>26</v>
      </c>
      <c r="B74" s="40" t="s">
        <v>117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20"/>
      <c r="R74" s="15"/>
      <c r="S74" s="7"/>
      <c r="T74" s="7"/>
      <c r="U74" s="7"/>
    </row>
    <row r="75" spans="1:21" hidden="1" x14ac:dyDescent="0.2">
      <c r="A75" s="37">
        <v>27</v>
      </c>
      <c r="B75" s="40" t="s">
        <v>118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20"/>
      <c r="R75" s="15"/>
      <c r="S75" s="7"/>
      <c r="T75" s="7"/>
      <c r="U75" s="7"/>
    </row>
    <row r="76" spans="1:21" hidden="1" x14ac:dyDescent="0.2">
      <c r="A76" s="37">
        <v>28</v>
      </c>
      <c r="B76" s="40" t="s">
        <v>119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20"/>
      <c r="R76" s="15"/>
      <c r="S76" s="7"/>
      <c r="T76" s="7"/>
      <c r="U76" s="7"/>
    </row>
    <row r="77" spans="1:21" hidden="1" x14ac:dyDescent="0.2">
      <c r="A77" s="37">
        <v>29</v>
      </c>
      <c r="B77" s="40" t="s">
        <v>120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20"/>
      <c r="R77" s="15"/>
      <c r="S77" s="7"/>
      <c r="T77" s="7"/>
      <c r="U77" s="7"/>
    </row>
    <row r="78" spans="1:21" hidden="1" x14ac:dyDescent="0.2">
      <c r="A78" s="37">
        <v>30</v>
      </c>
      <c r="B78" s="40" t="s">
        <v>121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20"/>
      <c r="R78" s="15"/>
      <c r="S78" s="7"/>
      <c r="T78" s="7"/>
      <c r="U78" s="7"/>
    </row>
    <row r="79" spans="1:21" hidden="1" x14ac:dyDescent="0.2">
      <c r="A79" s="37">
        <v>31</v>
      </c>
      <c r="B79" s="40" t="s">
        <v>122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20"/>
      <c r="R79" s="15"/>
      <c r="S79" s="7"/>
      <c r="T79" s="7"/>
      <c r="U79" s="7"/>
    </row>
    <row r="80" spans="1:21" hidden="1" x14ac:dyDescent="0.2">
      <c r="A80" s="37">
        <v>32</v>
      </c>
      <c r="B80" s="40" t="s">
        <v>123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20"/>
      <c r="R80" s="15"/>
      <c r="S80" s="7"/>
      <c r="T80" s="7"/>
      <c r="U80" s="7"/>
    </row>
    <row r="81" spans="1:21" ht="30" hidden="1" customHeight="1" x14ac:dyDescent="0.2">
      <c r="A81" s="37"/>
      <c r="B81" s="36" t="s">
        <v>143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20"/>
      <c r="R81" s="15"/>
      <c r="S81" s="7"/>
      <c r="T81" s="7"/>
      <c r="U81" s="7"/>
    </row>
    <row r="82" spans="1:21" hidden="1" x14ac:dyDescent="0.2">
      <c r="A82" s="37">
        <v>33</v>
      </c>
      <c r="B82" s="41" t="s">
        <v>124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20"/>
      <c r="R82" s="15"/>
      <c r="S82" s="7"/>
      <c r="T82" s="7"/>
      <c r="U82" s="7"/>
    </row>
    <row r="83" spans="1:21" hidden="1" x14ac:dyDescent="0.2">
      <c r="A83" s="37">
        <v>34</v>
      </c>
      <c r="B83" s="41" t="s">
        <v>125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20"/>
      <c r="R83" s="15"/>
      <c r="S83" s="7"/>
      <c r="T83" s="7"/>
      <c r="U83" s="7"/>
    </row>
    <row r="84" spans="1:21" hidden="1" x14ac:dyDescent="0.2">
      <c r="A84" s="37">
        <v>35</v>
      </c>
      <c r="B84" s="41" t="s">
        <v>126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20"/>
      <c r="R84" s="15"/>
      <c r="S84" s="7"/>
      <c r="T84" s="7"/>
      <c r="U84" s="7"/>
    </row>
    <row r="85" spans="1:21" hidden="1" x14ac:dyDescent="0.2">
      <c r="A85" s="37">
        <v>36</v>
      </c>
      <c r="B85" s="41" t="s">
        <v>127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20"/>
      <c r="R85" s="15"/>
      <c r="S85" s="7"/>
      <c r="T85" s="7"/>
      <c r="U85" s="7"/>
    </row>
    <row r="86" spans="1:21" hidden="1" x14ac:dyDescent="0.2">
      <c r="A86" s="37">
        <v>37</v>
      </c>
      <c r="B86" s="41" t="s">
        <v>128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20"/>
      <c r="R86" s="15"/>
      <c r="S86" s="7"/>
      <c r="T86" s="7"/>
      <c r="U86" s="7"/>
    </row>
    <row r="87" spans="1:21" hidden="1" x14ac:dyDescent="0.2">
      <c r="A87" s="37">
        <v>38</v>
      </c>
      <c r="B87" s="41" t="s">
        <v>129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20"/>
      <c r="R87" s="15"/>
      <c r="S87" s="7"/>
      <c r="T87" s="7"/>
      <c r="U87" s="7"/>
    </row>
    <row r="88" spans="1:21" hidden="1" x14ac:dyDescent="0.2">
      <c r="A88" s="37">
        <v>39</v>
      </c>
      <c r="B88" s="41" t="s">
        <v>130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20"/>
      <c r="R88" s="15"/>
      <c r="S88" s="7"/>
      <c r="T88" s="7"/>
      <c r="U88" s="7"/>
    </row>
    <row r="89" spans="1:21" ht="30" hidden="1" customHeight="1" x14ac:dyDescent="0.2">
      <c r="A89" s="35"/>
      <c r="B89" s="36" t="s">
        <v>142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20"/>
      <c r="R89" s="15"/>
      <c r="S89" s="7"/>
      <c r="T89" s="7"/>
      <c r="U89" s="7"/>
    </row>
    <row r="90" spans="1:21" hidden="1" x14ac:dyDescent="0.2">
      <c r="A90" s="37">
        <v>40</v>
      </c>
      <c r="B90" s="41" t="s">
        <v>131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20"/>
      <c r="R90" s="15"/>
      <c r="S90" s="7"/>
      <c r="T90" s="7"/>
      <c r="U90" s="7"/>
    </row>
    <row r="91" spans="1:21" hidden="1" x14ac:dyDescent="0.2">
      <c r="A91" s="37">
        <v>41</v>
      </c>
      <c r="B91" s="41" t="s">
        <v>132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20"/>
      <c r="R91" s="15"/>
      <c r="S91" s="7"/>
      <c r="T91" s="7"/>
      <c r="U91" s="7"/>
    </row>
    <row r="92" spans="1:21" hidden="1" x14ac:dyDescent="0.2">
      <c r="A92" s="37">
        <v>42</v>
      </c>
      <c r="B92" s="41" t="s">
        <v>133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20"/>
      <c r="R92" s="15"/>
      <c r="S92" s="7"/>
      <c r="T92" s="7"/>
      <c r="U92" s="7"/>
    </row>
    <row r="93" spans="1:21" hidden="1" x14ac:dyDescent="0.2">
      <c r="A93" s="37">
        <v>43</v>
      </c>
      <c r="B93" s="41" t="s">
        <v>134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20"/>
      <c r="R93" s="15"/>
      <c r="S93" s="7"/>
      <c r="T93" s="7"/>
      <c r="U93" s="7"/>
    </row>
    <row r="94" spans="1:21" hidden="1" x14ac:dyDescent="0.2">
      <c r="A94" s="37">
        <v>44</v>
      </c>
      <c r="B94" s="41" t="s">
        <v>135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20"/>
      <c r="R94" s="15"/>
      <c r="S94" s="7"/>
      <c r="T94" s="7"/>
      <c r="U94" s="7"/>
    </row>
    <row r="95" spans="1:21" hidden="1" x14ac:dyDescent="0.2">
      <c r="A95" s="37">
        <v>45</v>
      </c>
      <c r="B95" s="41" t="s">
        <v>136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20"/>
      <c r="R95" s="15"/>
      <c r="S95" s="7"/>
      <c r="T95" s="7"/>
      <c r="U95" s="7"/>
    </row>
    <row r="96" spans="1:21" hidden="1" x14ac:dyDescent="0.2">
      <c r="A96" s="37">
        <v>46</v>
      </c>
      <c r="B96" s="41" t="s">
        <v>137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20"/>
      <c r="R96" s="15"/>
      <c r="S96" s="7"/>
      <c r="T96" s="7"/>
      <c r="U96" s="7"/>
    </row>
    <row r="97" spans="1:21" hidden="1" x14ac:dyDescent="0.2">
      <c r="A97" s="37">
        <v>47</v>
      </c>
      <c r="B97" s="41" t="s">
        <v>138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20"/>
      <c r="R97" s="15"/>
      <c r="S97" s="7"/>
      <c r="T97" s="7"/>
      <c r="U97" s="7"/>
    </row>
    <row r="98" spans="1:21" hidden="1" x14ac:dyDescent="0.2">
      <c r="A98" s="37">
        <v>48</v>
      </c>
      <c r="B98" s="41" t="s">
        <v>139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20"/>
      <c r="R98" s="15"/>
      <c r="S98" s="7"/>
      <c r="T98" s="7"/>
      <c r="U98" s="7"/>
    </row>
    <row r="99" spans="1:21" hidden="1" x14ac:dyDescent="0.2">
      <c r="A99" s="37">
        <v>49</v>
      </c>
      <c r="B99" s="41" t="s">
        <v>140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20"/>
      <c r="R99" s="15"/>
      <c r="S99" s="7"/>
      <c r="T99" s="7"/>
      <c r="U99" s="7"/>
    </row>
    <row r="100" spans="1:21" hidden="1" x14ac:dyDescent="0.2">
      <c r="A100" s="37">
        <v>50</v>
      </c>
      <c r="B100" s="41" t="s">
        <v>141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20"/>
      <c r="R100" s="15"/>
      <c r="S100" s="7"/>
      <c r="T100" s="7"/>
      <c r="U100" s="7"/>
    </row>
    <row r="101" spans="1:21" ht="31.5" hidden="1" customHeight="1" x14ac:dyDescent="0.2">
      <c r="A101" s="37"/>
      <c r="B101" s="36" t="s">
        <v>156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20"/>
      <c r="R101" s="15"/>
      <c r="S101" s="7"/>
      <c r="T101" s="7"/>
      <c r="U101" s="7"/>
    </row>
    <row r="102" spans="1:21" hidden="1" x14ac:dyDescent="0.2">
      <c r="A102" s="37">
        <v>51</v>
      </c>
      <c r="B102" s="41" t="s">
        <v>145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20"/>
      <c r="R102" s="15"/>
      <c r="S102" s="7"/>
      <c r="T102" s="7"/>
      <c r="U102" s="7"/>
    </row>
    <row r="103" spans="1:21" hidden="1" x14ac:dyDescent="0.2">
      <c r="A103" s="37">
        <v>52</v>
      </c>
      <c r="B103" s="41" t="s">
        <v>146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20"/>
      <c r="R103" s="15"/>
      <c r="S103" s="7"/>
      <c r="T103" s="7"/>
      <c r="U103" s="7"/>
    </row>
    <row r="104" spans="1:21" hidden="1" x14ac:dyDescent="0.2">
      <c r="A104" s="37">
        <v>53</v>
      </c>
      <c r="B104" s="41" t="s">
        <v>147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20"/>
      <c r="R104" s="15"/>
      <c r="S104" s="7"/>
      <c r="T104" s="7"/>
      <c r="U104" s="7"/>
    </row>
    <row r="105" spans="1:21" hidden="1" x14ac:dyDescent="0.2">
      <c r="A105" s="37">
        <v>54</v>
      </c>
      <c r="B105" s="41" t="s">
        <v>148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20"/>
      <c r="R105" s="15"/>
      <c r="S105" s="7"/>
      <c r="T105" s="7"/>
      <c r="U105" s="7"/>
    </row>
    <row r="106" spans="1:21" hidden="1" x14ac:dyDescent="0.2">
      <c r="A106" s="37">
        <v>55</v>
      </c>
      <c r="B106" s="41" t="s">
        <v>149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20"/>
      <c r="R106" s="15"/>
      <c r="S106" s="7"/>
      <c r="T106" s="7"/>
      <c r="U106" s="7"/>
    </row>
    <row r="107" spans="1:21" hidden="1" x14ac:dyDescent="0.2">
      <c r="A107" s="37">
        <v>56</v>
      </c>
      <c r="B107" s="41" t="s">
        <v>150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20"/>
      <c r="R107" s="15"/>
      <c r="S107" s="7"/>
      <c r="T107" s="7"/>
      <c r="U107" s="7"/>
    </row>
    <row r="108" spans="1:21" hidden="1" x14ac:dyDescent="0.2">
      <c r="A108" s="37">
        <v>57</v>
      </c>
      <c r="B108" s="41" t="s">
        <v>151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20"/>
      <c r="R108" s="15"/>
      <c r="S108" s="7"/>
      <c r="T108" s="7"/>
      <c r="U108" s="7"/>
    </row>
    <row r="109" spans="1:21" hidden="1" x14ac:dyDescent="0.2">
      <c r="A109" s="37">
        <v>58</v>
      </c>
      <c r="B109" s="41" t="s">
        <v>152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20"/>
      <c r="R109" s="15"/>
      <c r="S109" s="7"/>
      <c r="T109" s="7"/>
      <c r="U109" s="7"/>
    </row>
    <row r="110" spans="1:21" hidden="1" x14ac:dyDescent="0.2">
      <c r="A110" s="37">
        <v>59</v>
      </c>
      <c r="B110" s="41" t="s">
        <v>153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20"/>
      <c r="R110" s="15"/>
      <c r="S110" s="7"/>
      <c r="T110" s="7"/>
      <c r="U110" s="7"/>
    </row>
    <row r="111" spans="1:21" hidden="1" x14ac:dyDescent="0.2">
      <c r="A111" s="37">
        <v>60</v>
      </c>
      <c r="B111" s="41" t="s">
        <v>154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20"/>
      <c r="R111" s="15"/>
      <c r="S111" s="7"/>
      <c r="T111" s="7"/>
      <c r="U111" s="7"/>
    </row>
    <row r="112" spans="1:21" hidden="1" x14ac:dyDescent="0.2">
      <c r="A112" s="37">
        <v>61</v>
      </c>
      <c r="B112" s="41" t="s">
        <v>155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20"/>
      <c r="R112" s="15"/>
      <c r="S112" s="7"/>
      <c r="T112" s="7"/>
      <c r="U112" s="7"/>
    </row>
    <row r="113" spans="1:21" hidden="1" x14ac:dyDescent="0.2">
      <c r="A113" s="37"/>
      <c r="B113" s="41" t="s">
        <v>219</v>
      </c>
      <c r="C113" s="1">
        <v>16</v>
      </c>
      <c r="D113" s="1"/>
      <c r="E113" s="1"/>
      <c r="F113" s="1">
        <v>16</v>
      </c>
      <c r="G113" s="1">
        <v>16</v>
      </c>
      <c r="H113" s="1">
        <v>16</v>
      </c>
      <c r="I113" s="1"/>
      <c r="J113" s="1"/>
      <c r="K113" s="1"/>
      <c r="L113" s="1"/>
      <c r="M113" s="1">
        <v>16</v>
      </c>
      <c r="N113" s="1">
        <v>16</v>
      </c>
      <c r="O113" s="1"/>
      <c r="P113" s="1"/>
      <c r="Q113" s="8"/>
      <c r="R113" s="1"/>
      <c r="S113" s="7"/>
      <c r="T113" s="7"/>
      <c r="U113" s="7"/>
    </row>
    <row r="114" spans="1:21" hidden="1" x14ac:dyDescent="0.2">
      <c r="A114" s="37"/>
      <c r="B114" s="41" t="s">
        <v>218</v>
      </c>
      <c r="C114" s="46">
        <v>3</v>
      </c>
      <c r="D114" s="46"/>
      <c r="E114" s="46"/>
      <c r="F114" s="46">
        <v>3</v>
      </c>
      <c r="G114" s="46">
        <v>3</v>
      </c>
      <c r="H114" s="46">
        <v>3</v>
      </c>
      <c r="I114" s="46"/>
      <c r="J114" s="46"/>
      <c r="K114" s="46"/>
      <c r="L114" s="46"/>
      <c r="M114" s="46">
        <v>3</v>
      </c>
      <c r="N114" s="46">
        <v>3</v>
      </c>
      <c r="O114" s="46">
        <v>0</v>
      </c>
      <c r="P114" s="46">
        <v>0</v>
      </c>
      <c r="Q114" s="20"/>
      <c r="R114" s="15"/>
      <c r="S114" s="7"/>
      <c r="T114" s="7"/>
      <c r="U114" s="7"/>
    </row>
    <row r="115" spans="1:21" hidden="1" x14ac:dyDescent="0.2">
      <c r="A115" s="37"/>
      <c r="B115" s="41" t="s">
        <v>212</v>
      </c>
      <c r="C115" s="46">
        <v>346</v>
      </c>
      <c r="D115" s="46"/>
      <c r="E115" s="46"/>
      <c r="F115" s="46">
        <v>346</v>
      </c>
      <c r="G115" s="46">
        <v>346</v>
      </c>
      <c r="H115" s="46">
        <v>346</v>
      </c>
      <c r="I115" s="46"/>
      <c r="J115" s="46"/>
      <c r="K115" s="46"/>
      <c r="L115" s="46"/>
      <c r="M115" s="46">
        <v>346</v>
      </c>
      <c r="N115" s="46">
        <v>346</v>
      </c>
      <c r="O115" s="46">
        <v>0</v>
      </c>
      <c r="P115" s="46">
        <v>0</v>
      </c>
      <c r="Q115" s="20"/>
      <c r="R115" s="15"/>
      <c r="S115" s="7"/>
      <c r="T115" s="7"/>
      <c r="U115" s="7"/>
    </row>
    <row r="116" spans="1:21" hidden="1" x14ac:dyDescent="0.2">
      <c r="A116" s="37"/>
      <c r="B116" s="41" t="s">
        <v>217</v>
      </c>
      <c r="C116" s="46">
        <v>271</v>
      </c>
      <c r="D116" s="46"/>
      <c r="E116" s="46"/>
      <c r="F116" s="46">
        <v>271</v>
      </c>
      <c r="G116" s="46">
        <v>271</v>
      </c>
      <c r="H116" s="46">
        <v>271</v>
      </c>
      <c r="I116" s="46">
        <v>3</v>
      </c>
      <c r="J116" s="46"/>
      <c r="K116" s="46"/>
      <c r="L116" s="46"/>
      <c r="M116" s="46">
        <v>271</v>
      </c>
      <c r="N116" s="46">
        <v>268</v>
      </c>
      <c r="O116" s="46">
        <v>3</v>
      </c>
      <c r="P116" s="46"/>
      <c r="Q116" s="20"/>
      <c r="R116" s="15"/>
      <c r="S116" s="7"/>
      <c r="T116" s="7"/>
      <c r="U116" s="7"/>
    </row>
    <row r="117" spans="1:21" hidden="1" x14ac:dyDescent="0.2">
      <c r="A117" s="37"/>
      <c r="B117" s="41" t="s">
        <v>216</v>
      </c>
      <c r="C117" s="46">
        <v>7</v>
      </c>
      <c r="D117" s="46"/>
      <c r="E117" s="46"/>
      <c r="F117" s="46">
        <v>7</v>
      </c>
      <c r="G117" s="46">
        <v>7</v>
      </c>
      <c r="H117" s="46">
        <v>7</v>
      </c>
      <c r="I117" s="46"/>
      <c r="J117" s="46"/>
      <c r="K117" s="46"/>
      <c r="L117" s="46"/>
      <c r="M117" s="46"/>
      <c r="N117" s="46"/>
      <c r="O117" s="46"/>
      <c r="P117" s="46"/>
      <c r="Q117" s="20"/>
      <c r="R117" s="15"/>
      <c r="S117" s="7"/>
      <c r="T117" s="7"/>
      <c r="U117" s="7"/>
    </row>
    <row r="118" spans="1:21" hidden="1" x14ac:dyDescent="0.2">
      <c r="A118" s="37"/>
      <c r="B118" s="76" t="s">
        <v>214</v>
      </c>
      <c r="C118" s="73">
        <v>98</v>
      </c>
      <c r="D118" s="73"/>
      <c r="E118" s="73"/>
      <c r="F118" s="73">
        <v>98</v>
      </c>
      <c r="G118" s="73">
        <v>98</v>
      </c>
      <c r="H118" s="73">
        <v>98</v>
      </c>
      <c r="I118" s="73"/>
      <c r="J118" s="73"/>
      <c r="K118" s="73"/>
      <c r="L118" s="73"/>
      <c r="M118" s="73">
        <v>98</v>
      </c>
      <c r="N118" s="73">
        <v>98</v>
      </c>
      <c r="O118" s="73"/>
      <c r="P118" s="73"/>
      <c r="Q118" s="74"/>
      <c r="R118" s="75"/>
      <c r="S118" s="7"/>
      <c r="T118" s="7"/>
      <c r="U118" s="7"/>
    </row>
    <row r="119" spans="1:21" hidden="1" x14ac:dyDescent="0.2">
      <c r="A119" s="77"/>
      <c r="B119" s="78" t="s">
        <v>215</v>
      </c>
      <c r="C119" s="79">
        <v>119</v>
      </c>
      <c r="D119" s="79"/>
      <c r="E119" s="79"/>
      <c r="F119" s="79">
        <v>119</v>
      </c>
      <c r="G119" s="79">
        <v>119</v>
      </c>
      <c r="H119" s="79">
        <v>119</v>
      </c>
      <c r="I119" s="79"/>
      <c r="J119" s="79"/>
      <c r="K119" s="79"/>
      <c r="L119" s="79"/>
      <c r="M119" s="79">
        <v>39</v>
      </c>
      <c r="N119" s="79">
        <v>39</v>
      </c>
      <c r="O119" s="79"/>
      <c r="P119" s="79"/>
      <c r="Q119" s="80"/>
      <c r="R119" s="81"/>
      <c r="S119" s="7"/>
      <c r="T119" s="7"/>
      <c r="U119" s="7"/>
    </row>
    <row r="120" spans="1:21" hidden="1" x14ac:dyDescent="0.2">
      <c r="A120" s="37"/>
      <c r="B120" s="41" t="s">
        <v>213</v>
      </c>
      <c r="C120" s="52">
        <v>1008</v>
      </c>
      <c r="D120" s="52"/>
      <c r="E120" s="52">
        <v>0</v>
      </c>
      <c r="F120" s="52">
        <v>1008</v>
      </c>
      <c r="G120" s="52">
        <v>1008</v>
      </c>
      <c r="H120" s="52">
        <v>1005</v>
      </c>
      <c r="I120" s="52">
        <v>3</v>
      </c>
      <c r="J120" s="52">
        <v>0</v>
      </c>
      <c r="K120" s="52">
        <v>0</v>
      </c>
      <c r="L120" s="52">
        <v>0</v>
      </c>
      <c r="M120" s="52">
        <v>1008</v>
      </c>
      <c r="N120" s="52">
        <v>1005</v>
      </c>
      <c r="O120" s="52">
        <v>3</v>
      </c>
      <c r="P120" s="46"/>
      <c r="Q120" s="20"/>
      <c r="R120" s="15"/>
      <c r="S120" s="7"/>
      <c r="T120" s="7"/>
      <c r="U120" s="7"/>
    </row>
    <row r="121" spans="1:21" ht="32.1" customHeight="1" x14ac:dyDescent="0.2">
      <c r="A121" s="37"/>
      <c r="B121" s="36" t="s">
        <v>157</v>
      </c>
      <c r="C121" s="14">
        <f>SUM(C122:C124)</f>
        <v>15718</v>
      </c>
      <c r="D121" s="46">
        <f t="shared" ref="D121:P121" si="2">SUM(D123:D124)</f>
        <v>0</v>
      </c>
      <c r="E121" s="46">
        <f t="shared" si="2"/>
        <v>0</v>
      </c>
      <c r="F121" s="46">
        <f>SUM(F122:F124)</f>
        <v>15718</v>
      </c>
      <c r="G121" s="46">
        <f t="shared" ref="G121:H121" si="3">SUM(G122:G124)</f>
        <v>15718</v>
      </c>
      <c r="H121" s="46">
        <f t="shared" si="3"/>
        <v>15718</v>
      </c>
      <c r="I121" s="46">
        <f t="shared" ref="I121" si="4">SUM(I122:I124)</f>
        <v>0</v>
      </c>
      <c r="J121" s="46">
        <f t="shared" ref="J121" si="5">SUM(J122:J124)</f>
        <v>0</v>
      </c>
      <c r="K121" s="46">
        <f t="shared" ref="K121" si="6">SUM(K122:K124)</f>
        <v>0</v>
      </c>
      <c r="L121" s="46">
        <f t="shared" ref="L121" si="7">SUM(L122:L124)</f>
        <v>0</v>
      </c>
      <c r="M121" s="46">
        <f t="shared" ref="M121" si="8">SUM(M122:M124)</f>
        <v>8951</v>
      </c>
      <c r="N121" s="46">
        <f t="shared" ref="N121" si="9">SUM(N122:N124)</f>
        <v>8951</v>
      </c>
      <c r="O121" s="46">
        <f t="shared" ref="O121" si="10">SUM(O122:O124)</f>
        <v>0</v>
      </c>
      <c r="P121" s="46">
        <f t="shared" ref="P121" si="11">SUM(P122:P124)</f>
        <v>0</v>
      </c>
      <c r="Q121" s="20"/>
      <c r="R121" s="15"/>
      <c r="S121" s="7"/>
      <c r="T121" s="7"/>
      <c r="U121" s="7"/>
    </row>
    <row r="122" spans="1:21" ht="60" x14ac:dyDescent="0.2">
      <c r="A122" s="37">
        <v>62</v>
      </c>
      <c r="B122" s="51" t="s">
        <v>158</v>
      </c>
      <c r="C122" s="45">
        <v>3257</v>
      </c>
      <c r="D122" s="45">
        <v>0</v>
      </c>
      <c r="E122" s="45">
        <v>0</v>
      </c>
      <c r="F122" s="45">
        <v>3257</v>
      </c>
      <c r="G122" s="45">
        <v>3257</v>
      </c>
      <c r="H122" s="45">
        <v>3257</v>
      </c>
      <c r="I122" s="45">
        <v>0</v>
      </c>
      <c r="J122" s="45">
        <v>0</v>
      </c>
      <c r="K122" s="45">
        <v>0</v>
      </c>
      <c r="L122" s="45">
        <v>0</v>
      </c>
      <c r="M122" s="45">
        <v>3257</v>
      </c>
      <c r="N122" s="45">
        <v>3257</v>
      </c>
      <c r="O122" s="45">
        <v>0</v>
      </c>
      <c r="P122" s="45">
        <v>0</v>
      </c>
      <c r="Q122" s="42" t="s">
        <v>210</v>
      </c>
      <c r="R122" s="44" t="s">
        <v>209</v>
      </c>
      <c r="S122" s="7"/>
      <c r="T122" s="7"/>
      <c r="U122" s="7"/>
    </row>
    <row r="123" spans="1:21" ht="60" x14ac:dyDescent="0.2">
      <c r="A123" s="37">
        <v>63</v>
      </c>
      <c r="B123" s="51" t="s">
        <v>159</v>
      </c>
      <c r="C123" s="43">
        <v>8753</v>
      </c>
      <c r="D123" s="43">
        <v>0</v>
      </c>
      <c r="E123" s="43">
        <v>0</v>
      </c>
      <c r="F123" s="43">
        <v>8753</v>
      </c>
      <c r="G123" s="43">
        <v>8753</v>
      </c>
      <c r="H123" s="43">
        <v>8753</v>
      </c>
      <c r="I123" s="43">
        <v>0</v>
      </c>
      <c r="J123" s="43">
        <v>0</v>
      </c>
      <c r="K123" s="43">
        <v>0</v>
      </c>
      <c r="L123" s="43">
        <v>0</v>
      </c>
      <c r="M123" s="43">
        <v>1986</v>
      </c>
      <c r="N123" s="43">
        <v>1986</v>
      </c>
      <c r="O123" s="43">
        <v>0</v>
      </c>
      <c r="P123" s="43">
        <v>0</v>
      </c>
      <c r="Q123" s="42" t="s">
        <v>211</v>
      </c>
      <c r="R123" s="44" t="s">
        <v>209</v>
      </c>
      <c r="S123" s="7"/>
      <c r="T123" s="7"/>
      <c r="U123" s="7"/>
    </row>
    <row r="124" spans="1:21" ht="60" x14ac:dyDescent="0.2">
      <c r="A124" s="37">
        <v>64</v>
      </c>
      <c r="B124" s="51" t="s">
        <v>160</v>
      </c>
      <c r="C124" s="43">
        <v>3708</v>
      </c>
      <c r="D124" s="50">
        <v>0</v>
      </c>
      <c r="E124" s="50">
        <v>0</v>
      </c>
      <c r="F124" s="50">
        <v>3708</v>
      </c>
      <c r="G124" s="43">
        <v>3708</v>
      </c>
      <c r="H124" s="43">
        <v>3708</v>
      </c>
      <c r="I124" s="50">
        <v>0</v>
      </c>
      <c r="J124" s="50">
        <v>0</v>
      </c>
      <c r="K124" s="50">
        <v>0</v>
      </c>
      <c r="L124" s="50">
        <v>0</v>
      </c>
      <c r="M124" s="43">
        <v>3708</v>
      </c>
      <c r="N124" s="43">
        <v>3708</v>
      </c>
      <c r="O124" s="50">
        <v>0</v>
      </c>
      <c r="P124" s="50">
        <v>0</v>
      </c>
      <c r="Q124" s="42" t="s">
        <v>208</v>
      </c>
      <c r="R124" s="44" t="s">
        <v>209</v>
      </c>
      <c r="S124" s="7"/>
      <c r="T124" s="7"/>
      <c r="U124" s="7"/>
    </row>
    <row r="125" spans="1:21" ht="32.1" hidden="1" customHeight="1" x14ac:dyDescent="0.2">
      <c r="A125" s="37"/>
      <c r="B125" s="36" t="s">
        <v>161</v>
      </c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20"/>
      <c r="R125" s="15"/>
      <c r="S125" s="7"/>
      <c r="T125" s="7"/>
      <c r="U125" s="7"/>
    </row>
    <row r="126" spans="1:21" hidden="1" x14ac:dyDescent="0.2">
      <c r="A126" s="37">
        <v>65</v>
      </c>
      <c r="B126" s="40" t="s">
        <v>162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20"/>
      <c r="R126" s="15"/>
      <c r="S126" s="7"/>
      <c r="T126" s="7"/>
      <c r="U126" s="7"/>
    </row>
    <row r="127" spans="1:21" hidden="1" x14ac:dyDescent="0.2">
      <c r="A127" s="37">
        <v>66</v>
      </c>
      <c r="B127" s="40" t="s">
        <v>163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20"/>
      <c r="R127" s="15"/>
      <c r="S127" s="7"/>
      <c r="T127" s="7"/>
      <c r="U127" s="7"/>
    </row>
    <row r="128" spans="1:21" hidden="1" x14ac:dyDescent="0.2">
      <c r="A128" s="37">
        <v>67</v>
      </c>
      <c r="B128" s="40" t="s">
        <v>164</v>
      </c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20"/>
      <c r="R128" s="15"/>
      <c r="S128" s="7"/>
      <c r="T128" s="7"/>
      <c r="U128" s="7"/>
    </row>
    <row r="129" spans="1:21" hidden="1" x14ac:dyDescent="0.2">
      <c r="A129" s="37">
        <v>68</v>
      </c>
      <c r="B129" s="40" t="s">
        <v>165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20"/>
      <c r="R129" s="15"/>
      <c r="S129" s="7"/>
      <c r="T129" s="7"/>
      <c r="U129" s="7"/>
    </row>
    <row r="130" spans="1:21" hidden="1" x14ac:dyDescent="0.2">
      <c r="A130" s="37">
        <v>69</v>
      </c>
      <c r="B130" s="40" t="s">
        <v>166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20"/>
      <c r="R130" s="15"/>
      <c r="S130" s="7"/>
      <c r="T130" s="7"/>
      <c r="U130" s="7"/>
    </row>
    <row r="131" spans="1:21" hidden="1" x14ac:dyDescent="0.2">
      <c r="A131" s="37">
        <v>70</v>
      </c>
      <c r="B131" s="40" t="s">
        <v>167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20"/>
      <c r="R131" s="15"/>
      <c r="S131" s="7"/>
      <c r="T131" s="7"/>
      <c r="U131" s="7"/>
    </row>
    <row r="132" spans="1:21" hidden="1" x14ac:dyDescent="0.2">
      <c r="A132" s="37">
        <v>71</v>
      </c>
      <c r="B132" s="40" t="s">
        <v>168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20"/>
      <c r="R132" s="15"/>
      <c r="S132" s="7"/>
      <c r="T132" s="7"/>
      <c r="U132" s="7"/>
    </row>
    <row r="133" spans="1:21" hidden="1" x14ac:dyDescent="0.2">
      <c r="A133" s="37">
        <v>72</v>
      </c>
      <c r="B133" s="40" t="s">
        <v>169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20"/>
      <c r="R133" s="15"/>
      <c r="S133" s="7"/>
      <c r="T133" s="7"/>
      <c r="U133" s="7"/>
    </row>
    <row r="134" spans="1:21" ht="30.6" hidden="1" customHeight="1" x14ac:dyDescent="0.2">
      <c r="A134" s="37"/>
      <c r="B134" s="36" t="s">
        <v>176</v>
      </c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20"/>
      <c r="R134" s="15"/>
      <c r="S134" s="7"/>
      <c r="T134" s="7"/>
      <c r="U134" s="7"/>
    </row>
    <row r="135" spans="1:21" hidden="1" x14ac:dyDescent="0.2">
      <c r="A135" s="37">
        <v>73</v>
      </c>
      <c r="B135" s="40" t="s">
        <v>170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20"/>
      <c r="R135" s="15"/>
      <c r="S135" s="7"/>
      <c r="T135" s="7"/>
      <c r="U135" s="7"/>
    </row>
    <row r="136" spans="1:21" hidden="1" x14ac:dyDescent="0.2">
      <c r="A136" s="37">
        <v>74</v>
      </c>
      <c r="B136" s="40" t="s">
        <v>171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20"/>
      <c r="R136" s="15"/>
      <c r="S136" s="7"/>
      <c r="T136" s="7"/>
      <c r="U136" s="7"/>
    </row>
    <row r="137" spans="1:21" hidden="1" x14ac:dyDescent="0.2">
      <c r="A137" s="37">
        <v>75</v>
      </c>
      <c r="B137" s="40" t="s">
        <v>172</v>
      </c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20"/>
      <c r="R137" s="15"/>
      <c r="S137" s="7"/>
      <c r="T137" s="7"/>
      <c r="U137" s="7"/>
    </row>
    <row r="138" spans="1:21" hidden="1" x14ac:dyDescent="0.2">
      <c r="A138" s="37">
        <v>76</v>
      </c>
      <c r="B138" s="40" t="s">
        <v>173</v>
      </c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20"/>
      <c r="R138" s="15"/>
      <c r="S138" s="7"/>
      <c r="T138" s="7"/>
      <c r="U138" s="7"/>
    </row>
    <row r="139" spans="1:21" hidden="1" x14ac:dyDescent="0.2">
      <c r="A139" s="37">
        <v>77</v>
      </c>
      <c r="B139" s="40" t="s">
        <v>174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20"/>
      <c r="R139" s="15"/>
      <c r="S139" s="7"/>
      <c r="T139" s="7"/>
      <c r="U139" s="7"/>
    </row>
    <row r="140" spans="1:21" hidden="1" x14ac:dyDescent="0.2">
      <c r="A140" s="37">
        <v>78</v>
      </c>
      <c r="B140" s="40" t="s">
        <v>175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20"/>
      <c r="R140" s="15"/>
      <c r="S140" s="7"/>
      <c r="T140" s="7"/>
      <c r="U140" s="7"/>
    </row>
    <row r="141" spans="1:21" hidden="1" x14ac:dyDescent="0.2">
      <c r="A141" s="37">
        <v>79</v>
      </c>
      <c r="B141" s="41" t="s">
        <v>177</v>
      </c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20"/>
      <c r="R141" s="15"/>
      <c r="S141" s="7"/>
      <c r="T141" s="7"/>
      <c r="U141" s="7"/>
    </row>
    <row r="142" spans="1:21" hidden="1" x14ac:dyDescent="0.2">
      <c r="A142" s="37">
        <v>80</v>
      </c>
      <c r="B142" s="41" t="s">
        <v>178</v>
      </c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20"/>
      <c r="R142" s="15"/>
      <c r="S142" s="7"/>
      <c r="T142" s="7"/>
      <c r="U142" s="7"/>
    </row>
    <row r="143" spans="1:21" hidden="1" x14ac:dyDescent="0.2">
      <c r="A143" s="37">
        <v>81</v>
      </c>
      <c r="B143" s="41" t="s">
        <v>179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20"/>
      <c r="R143" s="15"/>
      <c r="S143" s="7"/>
      <c r="T143" s="7"/>
      <c r="U143" s="7"/>
    </row>
    <row r="144" spans="1:21" hidden="1" x14ac:dyDescent="0.2">
      <c r="A144" s="37">
        <v>82</v>
      </c>
      <c r="B144" s="41" t="s">
        <v>180</v>
      </c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20"/>
      <c r="R144" s="15"/>
      <c r="S144" s="7"/>
      <c r="T144" s="7"/>
      <c r="U144" s="7"/>
    </row>
    <row r="145" spans="1:21" hidden="1" x14ac:dyDescent="0.2">
      <c r="A145" s="37">
        <v>83</v>
      </c>
      <c r="B145" s="41" t="s">
        <v>181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20"/>
      <c r="R145" s="15"/>
      <c r="S145" s="7"/>
      <c r="T145" s="7"/>
      <c r="U145" s="7"/>
    </row>
    <row r="146" spans="1:21" hidden="1" x14ac:dyDescent="0.2">
      <c r="A146" s="37">
        <v>84</v>
      </c>
      <c r="B146" s="41" t="s">
        <v>182</v>
      </c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20"/>
      <c r="R146" s="15"/>
      <c r="S146" s="7"/>
      <c r="T146" s="7"/>
      <c r="U146" s="7"/>
    </row>
    <row r="147" spans="1:21" ht="32.1" hidden="1" customHeight="1" x14ac:dyDescent="0.2">
      <c r="A147" s="37"/>
      <c r="B147" s="36" t="s">
        <v>183</v>
      </c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20"/>
      <c r="R147" s="15"/>
      <c r="S147" s="7"/>
      <c r="T147" s="7"/>
      <c r="U147" s="7"/>
    </row>
    <row r="148" spans="1:21" hidden="1" x14ac:dyDescent="0.2">
      <c r="A148" s="37">
        <v>85</v>
      </c>
      <c r="B148" s="40" t="s">
        <v>184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20"/>
      <c r="R148" s="15"/>
      <c r="S148" s="7"/>
      <c r="T148" s="7"/>
      <c r="U148" s="7"/>
    </row>
    <row r="149" spans="1:21" hidden="1" x14ac:dyDescent="0.2">
      <c r="A149" s="37">
        <v>86</v>
      </c>
      <c r="B149" s="40" t="s">
        <v>175</v>
      </c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20"/>
      <c r="R149" s="15"/>
      <c r="S149" s="7"/>
      <c r="T149" s="7"/>
      <c r="U149" s="7"/>
    </row>
    <row r="150" spans="1:21" hidden="1" x14ac:dyDescent="0.2">
      <c r="A150" s="37">
        <v>87</v>
      </c>
      <c r="B150" s="40" t="s">
        <v>185</v>
      </c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20"/>
      <c r="R150" s="15"/>
      <c r="S150" s="7"/>
      <c r="T150" s="7"/>
      <c r="U150" s="7"/>
    </row>
    <row r="151" spans="1:21" hidden="1" x14ac:dyDescent="0.2">
      <c r="A151" s="37">
        <v>88</v>
      </c>
      <c r="B151" s="40" t="s">
        <v>186</v>
      </c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20"/>
      <c r="R151" s="15"/>
      <c r="S151" s="7"/>
      <c r="T151" s="7"/>
      <c r="U151" s="7"/>
    </row>
    <row r="152" spans="1:21" hidden="1" x14ac:dyDescent="0.2">
      <c r="A152" s="37">
        <v>89</v>
      </c>
      <c r="B152" s="40" t="s">
        <v>187</v>
      </c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20"/>
      <c r="R152" s="15"/>
      <c r="S152" s="7"/>
      <c r="T152" s="7"/>
      <c r="U152" s="7"/>
    </row>
    <row r="153" spans="1:21" hidden="1" x14ac:dyDescent="0.2">
      <c r="A153" s="37">
        <v>90</v>
      </c>
      <c r="B153" s="41" t="s">
        <v>188</v>
      </c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20"/>
      <c r="R153" s="15"/>
      <c r="S153" s="7"/>
      <c r="T153" s="7"/>
      <c r="U153" s="7"/>
    </row>
    <row r="154" spans="1:21" hidden="1" x14ac:dyDescent="0.2">
      <c r="A154" s="37">
        <v>91</v>
      </c>
      <c r="B154" s="41" t="s">
        <v>189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20"/>
      <c r="R154" s="15"/>
      <c r="S154" s="7"/>
      <c r="T154" s="7"/>
      <c r="U154" s="7"/>
    </row>
    <row r="155" spans="1:21" hidden="1" x14ac:dyDescent="0.2">
      <c r="A155" s="37">
        <v>92</v>
      </c>
      <c r="B155" s="41" t="s">
        <v>190</v>
      </c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20"/>
      <c r="R155" s="15"/>
      <c r="S155" s="7"/>
      <c r="T155" s="7"/>
      <c r="U155" s="7"/>
    </row>
    <row r="156" spans="1:21" hidden="1" x14ac:dyDescent="0.2">
      <c r="A156" s="37">
        <v>93</v>
      </c>
      <c r="B156" s="41" t="s">
        <v>191</v>
      </c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20"/>
      <c r="R156" s="15"/>
      <c r="S156" s="7"/>
      <c r="T156" s="7"/>
      <c r="U156" s="7"/>
    </row>
    <row r="157" spans="1:21" ht="33" hidden="1" customHeight="1" x14ac:dyDescent="0.2">
      <c r="A157" s="37"/>
      <c r="B157" s="36" t="s">
        <v>192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20"/>
      <c r="R157" s="15"/>
      <c r="S157" s="7"/>
      <c r="T157" s="7"/>
      <c r="U157" s="7"/>
    </row>
    <row r="158" spans="1:21" hidden="1" x14ac:dyDescent="0.2">
      <c r="A158" s="37">
        <v>94</v>
      </c>
      <c r="B158" s="41" t="s">
        <v>193</v>
      </c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26"/>
      <c r="R158" s="15"/>
      <c r="S158" s="7"/>
      <c r="T158" s="7"/>
      <c r="U158" s="7"/>
    </row>
    <row r="159" spans="1:21" hidden="1" x14ac:dyDescent="0.2">
      <c r="A159" s="37">
        <v>95</v>
      </c>
      <c r="B159" s="41" t="s">
        <v>194</v>
      </c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26"/>
      <c r="R159" s="15"/>
      <c r="S159" s="7"/>
      <c r="T159" s="7"/>
      <c r="U159" s="7"/>
    </row>
    <row r="160" spans="1:21" hidden="1" x14ac:dyDescent="0.2">
      <c r="A160" s="37">
        <v>96</v>
      </c>
      <c r="B160" s="41" t="s">
        <v>195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26"/>
      <c r="R160" s="15"/>
      <c r="S160" s="7"/>
      <c r="T160" s="7"/>
      <c r="U160" s="7"/>
    </row>
    <row r="161" spans="1:21" hidden="1" x14ac:dyDescent="0.2">
      <c r="A161" s="37">
        <v>97</v>
      </c>
      <c r="B161" s="41" t="s">
        <v>196</v>
      </c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26"/>
      <c r="R161" s="15"/>
      <c r="S161" s="7"/>
      <c r="T161" s="7"/>
      <c r="U161" s="7"/>
    </row>
    <row r="162" spans="1:21" hidden="1" x14ac:dyDescent="0.2">
      <c r="A162" s="37">
        <v>98</v>
      </c>
      <c r="B162" s="41" t="s">
        <v>197</v>
      </c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26"/>
      <c r="R162" s="15"/>
      <c r="S162" s="7"/>
      <c r="T162" s="7"/>
      <c r="U162" s="7"/>
    </row>
    <row r="163" spans="1:21" hidden="1" x14ac:dyDescent="0.2">
      <c r="A163" s="37">
        <v>99</v>
      </c>
      <c r="B163" s="40" t="s">
        <v>198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26"/>
      <c r="R163" s="15"/>
      <c r="S163" s="7"/>
      <c r="T163" s="7"/>
      <c r="U163" s="7"/>
    </row>
    <row r="164" spans="1:21" hidden="1" x14ac:dyDescent="0.2">
      <c r="A164" s="37">
        <v>100</v>
      </c>
      <c r="B164" s="40" t="s">
        <v>199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26"/>
      <c r="R164" s="15"/>
      <c r="S164" s="7"/>
      <c r="T164" s="7"/>
      <c r="U164" s="7"/>
    </row>
    <row r="165" spans="1:21" hidden="1" x14ac:dyDescent="0.2">
      <c r="A165" s="37">
        <v>101</v>
      </c>
      <c r="B165" s="40" t="s">
        <v>200</v>
      </c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26"/>
      <c r="R165" s="15"/>
      <c r="S165" s="7"/>
      <c r="T165" s="7"/>
      <c r="U165" s="7"/>
    </row>
    <row r="166" spans="1:21" hidden="1" x14ac:dyDescent="0.2">
      <c r="A166" s="37">
        <v>102</v>
      </c>
      <c r="B166" s="40" t="s">
        <v>201</v>
      </c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26"/>
      <c r="R166" s="15"/>
      <c r="S166" s="7"/>
      <c r="T166" s="7"/>
      <c r="U166" s="7"/>
    </row>
    <row r="167" spans="1:21" ht="19.5" customHeight="1" x14ac:dyDescent="0.2">
      <c r="A167" s="11"/>
      <c r="B167" s="13" t="s">
        <v>62</v>
      </c>
      <c r="C167" s="19">
        <f>C121+C45</f>
        <v>17586</v>
      </c>
      <c r="D167" s="47">
        <f t="shared" ref="D167:O167" si="12">D121+D45</f>
        <v>0</v>
      </c>
      <c r="E167" s="47">
        <f t="shared" si="12"/>
        <v>0</v>
      </c>
      <c r="F167" s="47">
        <f t="shared" si="12"/>
        <v>17586</v>
      </c>
      <c r="G167" s="47">
        <f t="shared" si="12"/>
        <v>17586</v>
      </c>
      <c r="H167" s="47">
        <f t="shared" si="12"/>
        <v>17583</v>
      </c>
      <c r="I167" s="47">
        <f t="shared" si="12"/>
        <v>6</v>
      </c>
      <c r="J167" s="47">
        <f t="shared" si="12"/>
        <v>0</v>
      </c>
      <c r="K167" s="47">
        <f t="shared" si="12"/>
        <v>0</v>
      </c>
      <c r="L167" s="47">
        <f t="shared" si="12"/>
        <v>0</v>
      </c>
      <c r="M167" s="47">
        <f t="shared" si="12"/>
        <v>10732</v>
      </c>
      <c r="N167" s="47">
        <f t="shared" si="12"/>
        <v>10726</v>
      </c>
      <c r="O167" s="47">
        <f t="shared" si="12"/>
        <v>6</v>
      </c>
      <c r="P167" s="47">
        <f t="shared" ref="D167:P167" si="13">P121+P45</f>
        <v>0</v>
      </c>
      <c r="Q167" s="20"/>
      <c r="R167" s="19"/>
    </row>
    <row r="169" spans="1:21" x14ac:dyDescent="0.2"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24"/>
    </row>
    <row r="170" spans="1:21" x14ac:dyDescent="0.2">
      <c r="B170" s="31"/>
      <c r="H170" s="7"/>
    </row>
    <row r="171" spans="1:21" x14ac:dyDescent="0.2">
      <c r="C171" s="7"/>
      <c r="G171" s="7"/>
      <c r="H171" s="7"/>
      <c r="J171" s="7"/>
    </row>
    <row r="172" spans="1:21" x14ac:dyDescent="0.2">
      <c r="C172" s="7"/>
      <c r="H172" s="7"/>
    </row>
    <row r="175" spans="1:21" x14ac:dyDescent="0.2">
      <c r="F175" s="10"/>
    </row>
  </sheetData>
  <mergeCells count="35">
    <mergeCell ref="Q8:Q12"/>
    <mergeCell ref="R8:R12"/>
    <mergeCell ref="C1:J1"/>
    <mergeCell ref="C2:J2"/>
    <mergeCell ref="C3:J3"/>
    <mergeCell ref="C4:J4"/>
    <mergeCell ref="K1:R1"/>
    <mergeCell ref="K2:R2"/>
    <mergeCell ref="K3:R3"/>
    <mergeCell ref="K4:R4"/>
    <mergeCell ref="C5:J5"/>
    <mergeCell ref="J7:R7"/>
    <mergeCell ref="G8:L8"/>
    <mergeCell ref="G10:G12"/>
    <mergeCell ref="G9:I9"/>
    <mergeCell ref="J9:L9"/>
    <mergeCell ref="H10:H12"/>
    <mergeCell ref="I10:I12"/>
    <mergeCell ref="J10:J12"/>
    <mergeCell ref="K10:K12"/>
    <mergeCell ref="L10:L12"/>
    <mergeCell ref="N9:O9"/>
    <mergeCell ref="M9:M12"/>
    <mergeCell ref="N10:N12"/>
    <mergeCell ref="O10:O12"/>
    <mergeCell ref="M8:P8"/>
    <mergeCell ref="P9:P12"/>
    <mergeCell ref="A8:A12"/>
    <mergeCell ref="B8:B12"/>
    <mergeCell ref="C9:C12"/>
    <mergeCell ref="E10:E12"/>
    <mergeCell ref="F10:F12"/>
    <mergeCell ref="D10:D12"/>
    <mergeCell ref="D9:F9"/>
    <mergeCell ref="C8:F8"/>
  </mergeCells>
  <phoneticPr fontId="9" type="noConversion"/>
  <pageMargins left="0.39370078740157483" right="0.11811023622047245" top="0.59055118110236227" bottom="0.59055118110236227" header="0.11811023622047245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06đ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2020-09-07T02:38:23Z</cp:lastPrinted>
  <dcterms:created xsi:type="dcterms:W3CDTF">2014-12-04T03:19:07Z</dcterms:created>
  <dcterms:modified xsi:type="dcterms:W3CDTF">2020-09-14T07:55:21Z</dcterms:modified>
</cp:coreProperties>
</file>